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940" yWindow="90" windowWidth="16605" windowHeight="12735"/>
  </bookViews>
  <sheets>
    <sheet name="Таблица " sheetId="1" r:id="rId1"/>
    <sheet name="Лист1" sheetId="2" r:id="rId2"/>
  </sheets>
  <definedNames>
    <definedName name="_xlnm._FilterDatabase" localSheetId="0" hidden="1">'Таблица '!#REF!</definedName>
    <definedName name="_xlnm.Print_Area" localSheetId="0">'Таблица '!$A$1:$O$147</definedName>
  </definedNames>
  <calcPr calcId="145621" fullPrecision="0"/>
</workbook>
</file>

<file path=xl/calcChain.xml><?xml version="1.0" encoding="utf-8"?>
<calcChain xmlns="http://schemas.openxmlformats.org/spreadsheetml/2006/main">
  <c r="O149" i="1" l="1"/>
  <c r="O148" i="1"/>
  <c r="O146" i="1"/>
  <c r="O145" i="1"/>
  <c r="O143" i="1"/>
  <c r="O142" i="1"/>
  <c r="O140" i="1"/>
  <c r="O139" i="1"/>
  <c r="O137" i="1"/>
  <c r="O136" i="1"/>
  <c r="O134" i="1"/>
  <c r="O133" i="1"/>
  <c r="O131" i="1"/>
  <c r="O130" i="1"/>
  <c r="O128" i="1"/>
  <c r="O127" i="1"/>
  <c r="O125" i="1"/>
  <c r="O124" i="1"/>
  <c r="O122" i="1"/>
  <c r="O121" i="1"/>
  <c r="O119" i="1"/>
  <c r="O118" i="1"/>
  <c r="O116" i="1"/>
  <c r="O115" i="1"/>
  <c r="O113" i="1"/>
  <c r="O112" i="1"/>
  <c r="O110" i="1"/>
  <c r="O109" i="1"/>
  <c r="O107" i="1"/>
  <c r="O106" i="1"/>
  <c r="O104" i="1"/>
  <c r="O103" i="1"/>
  <c r="O101" i="1"/>
  <c r="O100" i="1"/>
  <c r="O98" i="1"/>
  <c r="O97" i="1"/>
  <c r="O95" i="1"/>
  <c r="O94" i="1"/>
  <c r="O92" i="1"/>
  <c r="O91" i="1"/>
  <c r="O89" i="1"/>
  <c r="O88" i="1"/>
  <c r="O86" i="1"/>
  <c r="O85" i="1"/>
  <c r="O83" i="1"/>
  <c r="O82" i="1"/>
  <c r="O80" i="1"/>
  <c r="O79" i="1"/>
  <c r="O77" i="1"/>
  <c r="O76" i="1"/>
  <c r="O74" i="1"/>
  <c r="O73" i="1"/>
  <c r="O71" i="1"/>
  <c r="O70" i="1"/>
  <c r="O68" i="1"/>
  <c r="O67" i="1"/>
  <c r="O65" i="1"/>
  <c r="O64" i="1"/>
  <c r="O62" i="1"/>
  <c r="O61" i="1"/>
  <c r="O59" i="1"/>
  <c r="O58" i="1"/>
  <c r="O56" i="1"/>
  <c r="O55" i="1"/>
  <c r="O53" i="1"/>
  <c r="O52" i="1"/>
  <c r="O50" i="1"/>
  <c r="O49" i="1"/>
  <c r="O47" i="1"/>
  <c r="O46" i="1"/>
  <c r="O44" i="1"/>
  <c r="O43" i="1"/>
  <c r="O41" i="1"/>
  <c r="O40" i="1"/>
  <c r="O38" i="1"/>
  <c r="O37" i="1"/>
  <c r="O35" i="1"/>
  <c r="O34" i="1"/>
  <c r="O32" i="1"/>
  <c r="O31" i="1"/>
  <c r="O29" i="1"/>
  <c r="O28" i="1"/>
  <c r="O26" i="1"/>
  <c r="O25" i="1"/>
  <c r="O23" i="1"/>
  <c r="O22" i="1"/>
  <c r="O20" i="1"/>
  <c r="O19" i="1"/>
  <c r="O17" i="1"/>
  <c r="O16" i="1"/>
  <c r="O14" i="1"/>
  <c r="O13" i="1"/>
  <c r="O10" i="1"/>
  <c r="O11" i="1"/>
  <c r="O8" i="1"/>
  <c r="O7" i="1"/>
  <c r="N15" i="1" l="1"/>
  <c r="N18" i="1"/>
  <c r="N21" i="1"/>
  <c r="N24" i="1"/>
  <c r="N27" i="1"/>
  <c r="N30" i="1"/>
  <c r="N33" i="1"/>
  <c r="N36" i="1"/>
  <c r="N39" i="1"/>
  <c r="N42" i="1"/>
  <c r="N45" i="1"/>
  <c r="N48" i="1"/>
  <c r="N51" i="1"/>
  <c r="N54" i="1"/>
  <c r="N57" i="1"/>
  <c r="N60" i="1"/>
  <c r="N63" i="1"/>
  <c r="N66" i="1"/>
  <c r="N69" i="1"/>
  <c r="N72" i="1"/>
  <c r="N75" i="1"/>
  <c r="N78" i="1"/>
  <c r="N81" i="1"/>
  <c r="N84" i="1"/>
  <c r="N87" i="1"/>
  <c r="N90" i="1"/>
  <c r="N93" i="1"/>
  <c r="N96" i="1"/>
  <c r="N99" i="1"/>
  <c r="N102" i="1"/>
  <c r="N105" i="1"/>
  <c r="N108" i="1"/>
  <c r="N111" i="1"/>
  <c r="N114" i="1"/>
  <c r="N117" i="1"/>
  <c r="N120" i="1"/>
  <c r="N123" i="1"/>
  <c r="N126" i="1"/>
  <c r="N129" i="1"/>
  <c r="N132" i="1"/>
  <c r="N135" i="1"/>
  <c r="N138" i="1"/>
  <c r="N141" i="1"/>
  <c r="N144" i="1"/>
  <c r="N147" i="1"/>
  <c r="N150" i="1"/>
  <c r="N9" i="1"/>
  <c r="N12" i="1"/>
</calcChain>
</file>

<file path=xl/sharedStrings.xml><?xml version="1.0" encoding="utf-8"?>
<sst xmlns="http://schemas.openxmlformats.org/spreadsheetml/2006/main" count="328" uniqueCount="23">
  <si>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</si>
  <si>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</si>
  <si>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</si>
  <si>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</si>
  <si>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</si>
  <si>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</si>
  <si>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</si>
  <si>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</si>
  <si>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</si>
  <si>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</si>
  <si>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</si>
  <si>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</si>
  <si>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</si>
  <si>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</si>
  <si>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</si>
  <si>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</si>
  <si>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</si>
  <si>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</si>
  <si>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Всего: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</si>
  <si>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20 июня 2018 года</t>
  </si>
  <si>
    <t>ИТОГО(Мвт)</t>
  </si>
  <si>
    <t>Сумм до 5мин.</t>
  </si>
  <si>
    <t>Сумм до 20мин.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</si>
</sst>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%"/>
    <numFmt numFmtId="166" formatCode="0.0"/>
  </numFmts>
  <fonts count="33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ill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" fontId="0" fillId="0" borderId="12" xfId="0" applyNumberFormat="1" applyBorder="1"/>
    <xf numFmtId="1" fontId="0" fillId="0" borderId="10" xfId="0" applyNumberFormat="1" applyBorder="1"/>
    <xf numFmtId="165" fontId="28" fillId="0" borderId="13" xfId="50" applyNumberFormat="1" applyFont="1" applyBorder="1"/>
    <xf numFmtId="0" fontId="29" fillId="0" borderId="0" xfId="0" applyFont="1" applyFill="1" applyAlignment="1">
      <alignment horizontal="center" vertical="center"/>
    </xf>
    <xf numFmtId="0" fontId="29" fillId="0" borderId="0" xfId="0" applyFont="1"/>
    <xf numFmtId="0" fontId="26" fillId="0" borderId="22" xfId="0" applyFont="1" applyBorder="1" applyAlignment="1">
      <alignment horizontal="center"/>
    </xf>
    <xf numFmtId="2" fontId="26" fillId="0" borderId="23" xfId="49" applyNumberFormat="1" applyFont="1" applyFill="1" applyBorder="1" applyAlignment="1">
      <alignment horizontal="center"/>
    </xf>
    <xf numFmtId="2" fontId="26" fillId="0" borderId="24" xfId="49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" fontId="26" fillId="0" borderId="22" xfId="0" applyNumberFormat="1" applyFont="1" applyBorder="1" applyAlignment="1">
      <alignment horizontal="center"/>
    </xf>
    <xf numFmtId="17" fontId="26" fillId="0" borderId="0" xfId="0" applyNumberFormat="1" applyFont="1" applyFill="1" applyBorder="1" applyAlignment="1">
      <alignment horizontal="center"/>
    </xf>
    <xf numFmtId="2" fontId="27" fillId="24" borderId="25" xfId="0" applyNumberFormat="1" applyFont="1" applyFill="1" applyBorder="1" applyAlignment="1">
      <alignment horizontal="center"/>
    </xf>
    <xf numFmtId="2" fontId="27" fillId="24" borderId="26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164" fontId="26" fillId="0" borderId="23" xfId="49" applyNumberFormat="1" applyFont="1" applyFill="1" applyBorder="1" applyAlignment="1">
      <alignment horizontal="center"/>
    </xf>
    <xf numFmtId="164" fontId="27" fillId="24" borderId="23" xfId="0" applyNumberFormat="1" applyFont="1" applyFill="1" applyBorder="1" applyAlignment="1">
      <alignment horizontal="center"/>
    </xf>
    <xf numFmtId="164" fontId="26" fillId="0" borderId="28" xfId="49" applyNumberFormat="1" applyFont="1" applyFill="1" applyBorder="1" applyAlignment="1">
      <alignment horizontal="center"/>
    </xf>
    <xf numFmtId="164" fontId="26" fillId="0" borderId="29" xfId="49" applyNumberFormat="1" applyFont="1" applyFill="1" applyBorder="1" applyAlignment="1">
      <alignment horizontal="center"/>
    </xf>
    <xf numFmtId="164" fontId="26" fillId="0" borderId="24" xfId="49" applyNumberFormat="1" applyFont="1" applyFill="1" applyBorder="1" applyAlignment="1">
      <alignment horizontal="center"/>
    </xf>
    <xf numFmtId="164" fontId="27" fillId="24" borderId="24" xfId="0" applyNumberFormat="1" applyFont="1" applyFill="1" applyBorder="1" applyAlignment="1">
      <alignment horizontal="center"/>
    </xf>
    <xf numFmtId="0" fontId="26" fillId="0" borderId="30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165" fontId="28" fillId="26" borderId="10" xfId="50" applyNumberFormat="1" applyFont="1" applyFill="1" applyBorder="1"/>
    <xf numFmtId="164" fontId="27" fillId="27" borderId="23" xfId="0" applyNumberFormat="1" applyFont="1" applyFill="1" applyBorder="1" applyAlignment="1">
      <alignment horizontal="center"/>
    </xf>
    <xf numFmtId="164" fontId="27" fillId="27" borderId="24" xfId="0" applyNumberFormat="1" applyFont="1" applyFill="1" applyBorder="1" applyAlignment="1">
      <alignment horizontal="center"/>
    </xf>
    <xf numFmtId="1" fontId="0" fillId="0" borderId="10" xfId="0" applyNumberFormat="1" applyFill="1" applyBorder="1"/>
    <xf numFmtId="165" fontId="28" fillId="0" borderId="10" xfId="50" applyNumberFormat="1" applyFont="1" applyFill="1" applyBorder="1"/>
    <xf numFmtId="0" fontId="0" fillId="0" borderId="3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7" fillId="0" borderId="32" xfId="0" applyFont="1" applyBorder="1" applyAlignment="1">
      <alignment horizontal="center"/>
    </xf>
    <xf numFmtId="166" fontId="0" fillId="0" borderId="0" xfId="0" applyNumberFormat="1" applyFill="1" applyAlignment="1">
      <alignment horizontal="center" vertical="center"/>
    </xf>
    <xf numFmtId="0" fontId="0" fillId="27" borderId="0" xfId="0" applyFill="1" applyAlignment="1">
      <alignment horizontal="center" vertical="center"/>
    </xf>
    <xf numFmtId="165" fontId="32" fillId="0" borderId="0" xfId="50" applyNumberFormat="1" applyFont="1" applyFill="1" applyBorder="1"/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66" fontId="25" fillId="0" borderId="12" xfId="0" applyNumberFormat="1" applyFont="1" applyBorder="1" applyAlignment="1">
      <alignment horizontal="center" vertical="center"/>
    </xf>
    <xf numFmtId="166" fontId="25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1" fillId="25" borderId="10" xfId="0" applyFont="1" applyFill="1" applyBorder="1" applyAlignment="1">
      <alignment horizontal="center" vertical="center"/>
    </xf>
    <xf numFmtId="0" fontId="31" fillId="25" borderId="13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152"/>
  <sheetViews>
    <sheetView tabSelected="1" zoomScale="80" zoomScaleNormal="80" workbookViewId="0">
      <selection activeCell="B3" sqref="B3:L3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9.42578125" style="1" bestFit="1" customWidth="1"/>
    <col min="15" max="16384" width="9.140625" style="1"/>
  </cols>
  <sheetData>
    <row r="3" spans="1:37" ht="67.5" customHeight="1" x14ac:dyDescent="0.2">
      <c r="B3" s="51" t="s">
        <v>19</v>
      </c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37" ht="37.5" customHeight="1" thickBot="1" x14ac:dyDescent="0.25"/>
    <row r="5" spans="1:37" ht="87" customHeight="1" x14ac:dyDescent="0.2">
      <c r="A5" s="54" t="s">
        <v>11</v>
      </c>
      <c r="B5" s="56" t="s">
        <v>12</v>
      </c>
      <c r="C5" s="56" t="s">
        <v>13</v>
      </c>
      <c r="D5" s="58" t="s">
        <v>15</v>
      </c>
      <c r="E5" s="59"/>
      <c r="F5" s="59"/>
      <c r="G5" s="59"/>
      <c r="H5" s="59"/>
      <c r="I5" s="59"/>
      <c r="J5" s="59"/>
      <c r="K5" s="59"/>
      <c r="L5" s="59"/>
      <c r="M5" s="60"/>
      <c r="N5" s="61"/>
    </row>
    <row r="6" spans="1:37" ht="30.75" customHeight="1" thickBot="1" x14ac:dyDescent="0.25">
      <c r="A6" s="55"/>
      <c r="B6" s="57"/>
      <c r="C6" s="57"/>
      <c r="D6" s="2" t="s">
        <v>10</v>
      </c>
      <c r="E6" s="3" t="s">
        <v>7</v>
      </c>
      <c r="F6" s="3" t="s">
        <v>6</v>
      </c>
      <c r="G6" s="3" t="s">
        <v>5</v>
      </c>
      <c r="H6" s="3" t="s">
        <v>4</v>
      </c>
      <c r="I6" s="3" t="s">
        <v>3</v>
      </c>
      <c r="J6" s="3" t="s">
        <v>9</v>
      </c>
      <c r="K6" s="3" t="s">
        <v>8</v>
      </c>
      <c r="L6" s="3" t="s">
        <v>2</v>
      </c>
      <c r="M6" s="4" t="s">
        <v>1</v>
      </c>
      <c r="N6" s="62"/>
    </row>
    <row r="7" spans="1:37" ht="19.5" customHeight="1" x14ac:dyDescent="0.25">
      <c r="A7" s="42">
        <v>1</v>
      </c>
      <c r="B7" s="44">
        <v>171.6</v>
      </c>
      <c r="C7" s="29" t="s">
        <v>0</v>
      </c>
      <c r="D7" s="25">
        <v>3.5840000000000001</v>
      </c>
      <c r="E7" s="25">
        <v>5.9180000000000001</v>
      </c>
      <c r="F7" s="25">
        <v>8.7110000000000003</v>
      </c>
      <c r="G7" s="25">
        <v>8.9169999999999998</v>
      </c>
      <c r="H7" s="25">
        <v>8.9700000000000006</v>
      </c>
      <c r="I7" s="25">
        <v>9.6280000000000001</v>
      </c>
      <c r="J7" s="25">
        <v>9.718</v>
      </c>
      <c r="K7" s="25">
        <v>11.331</v>
      </c>
      <c r="L7" s="25">
        <v>11.331</v>
      </c>
      <c r="M7" s="26">
        <v>13.457000000000001</v>
      </c>
      <c r="N7" s="34"/>
      <c r="O7" s="41">
        <f>M7/M9</f>
        <v>0.35799999999999998</v>
      </c>
      <c r="P7" s="37"/>
      <c r="Q7" s="37"/>
      <c r="R7" s="37"/>
      <c r="S7" s="37"/>
      <c r="T7" s="37"/>
    </row>
    <row r="8" spans="1:37" ht="15.75" x14ac:dyDescent="0.25">
      <c r="A8" s="43"/>
      <c r="B8" s="45"/>
      <c r="C8" s="17" t="s">
        <v>14</v>
      </c>
      <c r="D8" s="23">
        <v>3.5840000000000001</v>
      </c>
      <c r="E8" s="23">
        <v>5.9180000000000001</v>
      </c>
      <c r="F8" s="23">
        <v>8.8290000000000006</v>
      </c>
      <c r="G8" s="23">
        <v>10.829000000000001</v>
      </c>
      <c r="H8" s="23">
        <v>12.763</v>
      </c>
      <c r="I8" s="23">
        <v>14.173999999999999</v>
      </c>
      <c r="J8" s="23">
        <v>16.725000000000001</v>
      </c>
      <c r="K8" s="23">
        <v>22.259</v>
      </c>
      <c r="L8" s="23">
        <v>24.474</v>
      </c>
      <c r="M8" s="27">
        <v>27.68</v>
      </c>
      <c r="N8" s="34"/>
      <c r="O8" s="41">
        <f>M8/M9</f>
        <v>0.73640523571352601</v>
      </c>
      <c r="P8" s="37"/>
      <c r="Q8" s="37"/>
      <c r="R8" s="37"/>
      <c r="S8" s="37"/>
      <c r="T8" s="37"/>
    </row>
    <row r="9" spans="1:37" ht="15.75" x14ac:dyDescent="0.25">
      <c r="A9" s="43"/>
      <c r="B9" s="45"/>
      <c r="C9" s="30" t="s">
        <v>18</v>
      </c>
      <c r="D9" s="32">
        <v>3.5840000000000001</v>
      </c>
      <c r="E9" s="32">
        <v>5.9180000000000001</v>
      </c>
      <c r="F9" s="32">
        <v>8.9090000000000007</v>
      </c>
      <c r="G9" s="32">
        <v>11.733000000000001</v>
      </c>
      <c r="H9" s="32">
        <v>15.159000000000001</v>
      </c>
      <c r="I9" s="32">
        <v>19.353000000000002</v>
      </c>
      <c r="J9" s="32">
        <v>22.99</v>
      </c>
      <c r="K9" s="32">
        <v>29.437999999999999</v>
      </c>
      <c r="L9" s="32">
        <v>32.283999999999999</v>
      </c>
      <c r="M9" s="33">
        <v>37.588000000000001</v>
      </c>
      <c r="N9" s="35">
        <f>M9/B7</f>
        <v>0.219</v>
      </c>
      <c r="O9" s="36"/>
      <c r="P9" s="37"/>
      <c r="Q9" s="37"/>
      <c r="R9" s="37"/>
      <c r="S9" s="37"/>
      <c r="T9" s="37"/>
    </row>
    <row r="10" spans="1:37" customFormat="1" ht="19.5" customHeight="1" x14ac:dyDescent="0.25">
      <c r="A10" s="46" t="s">
        <v>17</v>
      </c>
      <c r="B10" s="49">
        <v>77.099999999999994</v>
      </c>
      <c r="C10" s="10" t="s">
        <v>0</v>
      </c>
      <c r="D10" s="11">
        <v>1.58</v>
      </c>
      <c r="E10" s="11">
        <v>3.04</v>
      </c>
      <c r="F10" s="11">
        <v>3.95</v>
      </c>
      <c r="G10" s="11">
        <v>3.95</v>
      </c>
      <c r="H10" s="11">
        <v>3.95</v>
      </c>
      <c r="I10" s="11">
        <v>4.57</v>
      </c>
      <c r="J10" s="11">
        <v>4.66</v>
      </c>
      <c r="K10" s="11">
        <v>6.27</v>
      </c>
      <c r="L10" s="11">
        <v>6.27</v>
      </c>
      <c r="M10" s="12">
        <v>8.4</v>
      </c>
      <c r="N10" s="6"/>
      <c r="O10" s="41">
        <f>M10/M12</f>
        <v>0.48</v>
      </c>
      <c r="P10" s="13"/>
      <c r="Q10" s="13"/>
      <c r="R10" s="13"/>
      <c r="S10" s="13"/>
      <c r="T10" s="13"/>
      <c r="U10" s="13"/>
      <c r="V10" s="13"/>
      <c r="W10" s="13"/>
      <c r="X10" s="13"/>
      <c r="Y10" s="14"/>
      <c r="Z10" s="53"/>
      <c r="AA10" s="15"/>
      <c r="AB10" s="16"/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7" customFormat="1" ht="15.75" customHeight="1" x14ac:dyDescent="0.25">
      <c r="A11" s="47"/>
      <c r="B11" s="49"/>
      <c r="C11" s="17" t="s">
        <v>16</v>
      </c>
      <c r="D11" s="11">
        <v>1.58</v>
      </c>
      <c r="E11" s="11">
        <v>3.04</v>
      </c>
      <c r="F11" s="11">
        <v>3.96</v>
      </c>
      <c r="G11" s="11">
        <v>4.51</v>
      </c>
      <c r="H11" s="11">
        <v>5.66</v>
      </c>
      <c r="I11" s="11">
        <v>6.73</v>
      </c>
      <c r="J11" s="11">
        <v>7.83</v>
      </c>
      <c r="K11" s="11">
        <v>10.66</v>
      </c>
      <c r="L11" s="11">
        <v>11.65</v>
      </c>
      <c r="M11" s="12">
        <v>14.11</v>
      </c>
      <c r="N11" s="6"/>
      <c r="O11" s="41">
        <f>M11/M12</f>
        <v>0.80700000000000005</v>
      </c>
      <c r="P11" s="13"/>
      <c r="Q11" s="13"/>
      <c r="R11" s="13"/>
      <c r="S11" s="13"/>
      <c r="T11" s="13"/>
      <c r="U11" s="13"/>
      <c r="V11" s="13"/>
      <c r="W11" s="13"/>
      <c r="X11" s="14"/>
      <c r="Y11" s="14"/>
      <c r="Z11" s="53"/>
      <c r="AA11" s="18"/>
      <c r="AB11" s="16"/>
      <c r="AC11" s="16"/>
      <c r="AD11" s="16"/>
      <c r="AE11" s="16"/>
      <c r="AF11" s="16"/>
      <c r="AG11" s="16"/>
      <c r="AH11" s="16"/>
      <c r="AI11" s="16"/>
      <c r="AJ11" s="16"/>
      <c r="AK11" s="16"/>
    </row>
    <row r="12" spans="1:37" customFormat="1" ht="16.5" customHeight="1" thickBot="1" x14ac:dyDescent="0.3">
      <c r="A12" s="48"/>
      <c r="B12" s="50"/>
      <c r="C12" s="30" t="s">
        <v>18</v>
      </c>
      <c r="D12" s="19">
        <v>1.58</v>
      </c>
      <c r="E12" s="19">
        <v>3.04</v>
      </c>
      <c r="F12" s="19">
        <v>4.04</v>
      </c>
      <c r="G12" s="19">
        <v>4.87</v>
      </c>
      <c r="H12" s="19">
        <v>6.88</v>
      </c>
      <c r="I12" s="19">
        <v>8.34</v>
      </c>
      <c r="J12" s="19">
        <v>9.84</v>
      </c>
      <c r="K12" s="19">
        <v>13.32</v>
      </c>
      <c r="L12" s="19">
        <v>14.8</v>
      </c>
      <c r="M12" s="20">
        <v>17.489999999999998</v>
      </c>
      <c r="N12" s="7">
        <f>M12/B10</f>
        <v>0.22700000000000001</v>
      </c>
      <c r="O12" s="13"/>
      <c r="P12" s="13"/>
      <c r="Q12" s="13"/>
      <c r="R12" s="13"/>
      <c r="S12" s="13"/>
      <c r="T12" s="13"/>
      <c r="U12" s="13"/>
      <c r="V12" s="13"/>
      <c r="W12" s="13"/>
      <c r="X12" s="14"/>
      <c r="Y12" s="14"/>
      <c r="Z12" s="53"/>
      <c r="AA12" s="21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5.75" x14ac:dyDescent="0.25">
      <c r="A13" s="42">
        <v>2</v>
      </c>
      <c r="B13" s="44">
        <v>164.9</v>
      </c>
      <c r="C13" s="29" t="s">
        <v>0</v>
      </c>
      <c r="D13" s="25">
        <v>3.625</v>
      </c>
      <c r="E13" s="25">
        <v>5.8929999999999998</v>
      </c>
      <c r="F13" s="25">
        <v>8.5210000000000008</v>
      </c>
      <c r="G13" s="25">
        <v>8.7040000000000006</v>
      </c>
      <c r="H13" s="25">
        <v>8.7579999999999991</v>
      </c>
      <c r="I13" s="25">
        <v>9.391</v>
      </c>
      <c r="J13" s="25">
        <v>9.49</v>
      </c>
      <c r="K13" s="25">
        <v>11.013</v>
      </c>
      <c r="L13" s="25">
        <v>11.013</v>
      </c>
      <c r="M13" s="26">
        <v>13.157</v>
      </c>
      <c r="N13" s="5"/>
      <c r="O13" s="41">
        <f t="shared" ref="O13" si="0">M13/M15</f>
        <v>0.36</v>
      </c>
    </row>
    <row r="14" spans="1:37" ht="18.75" customHeight="1" x14ac:dyDescent="0.25">
      <c r="A14" s="43"/>
      <c r="B14" s="45"/>
      <c r="C14" s="17" t="s">
        <v>14</v>
      </c>
      <c r="D14" s="23">
        <v>3.625</v>
      </c>
      <c r="E14" s="23">
        <v>5.8929999999999998</v>
      </c>
      <c r="F14" s="23">
        <v>8.6310000000000002</v>
      </c>
      <c r="G14" s="23">
        <v>10.616</v>
      </c>
      <c r="H14" s="23">
        <v>12.481999999999999</v>
      </c>
      <c r="I14" s="23">
        <v>13.836</v>
      </c>
      <c r="J14" s="23">
        <v>16.655000000000001</v>
      </c>
      <c r="K14" s="23">
        <v>21.783999999999999</v>
      </c>
      <c r="L14" s="23">
        <v>24.134</v>
      </c>
      <c r="M14" s="27">
        <v>27.33</v>
      </c>
      <c r="N14" s="6"/>
      <c r="O14" s="41">
        <f t="shared" ref="O14" si="1">M14/M15</f>
        <v>0.749</v>
      </c>
    </row>
    <row r="15" spans="1:37" ht="15.75" x14ac:dyDescent="0.25">
      <c r="A15" s="43"/>
      <c r="B15" s="45"/>
      <c r="C15" s="30" t="s">
        <v>18</v>
      </c>
      <c r="D15" s="24">
        <v>3.625</v>
      </c>
      <c r="E15" s="24">
        <v>5.8929999999999998</v>
      </c>
      <c r="F15" s="24">
        <v>8.7110000000000003</v>
      </c>
      <c r="G15" s="24">
        <v>11.435</v>
      </c>
      <c r="H15" s="24">
        <v>14.76</v>
      </c>
      <c r="I15" s="24">
        <v>18.690000000000001</v>
      </c>
      <c r="J15" s="24">
        <v>22.526</v>
      </c>
      <c r="K15" s="24">
        <v>28.524999999999999</v>
      </c>
      <c r="L15" s="24">
        <v>31.388000000000002</v>
      </c>
      <c r="M15" s="28">
        <v>36.511000000000003</v>
      </c>
      <c r="N15" s="31">
        <f>M15/B13</f>
        <v>0.221</v>
      </c>
      <c r="O15" s="36"/>
    </row>
    <row r="16" spans="1:37" customFormat="1" ht="19.5" customHeight="1" x14ac:dyDescent="0.25">
      <c r="A16" s="46" t="s">
        <v>17</v>
      </c>
      <c r="B16" s="49">
        <v>73.62</v>
      </c>
      <c r="C16" s="10" t="s">
        <v>0</v>
      </c>
      <c r="D16" s="11">
        <v>1.54</v>
      </c>
      <c r="E16" s="11">
        <v>3.01</v>
      </c>
      <c r="F16" s="11">
        <v>3.88</v>
      </c>
      <c r="G16" s="11">
        <v>3.88</v>
      </c>
      <c r="H16" s="11">
        <v>3.88</v>
      </c>
      <c r="I16" s="11">
        <v>4.4800000000000004</v>
      </c>
      <c r="J16" s="11">
        <v>4.58</v>
      </c>
      <c r="K16" s="11">
        <v>6.1</v>
      </c>
      <c r="L16" s="11">
        <v>6.1</v>
      </c>
      <c r="M16" s="12">
        <v>8.25</v>
      </c>
      <c r="N16" s="6"/>
      <c r="O16" s="41">
        <f t="shared" ref="O16" si="2">M16/M18</f>
        <v>0.48799999999999999</v>
      </c>
      <c r="P16" s="13"/>
      <c r="Q16" s="13"/>
      <c r="R16" s="13"/>
      <c r="S16" s="13"/>
      <c r="T16" s="13"/>
      <c r="U16" s="13"/>
      <c r="V16" s="13"/>
      <c r="W16" s="13"/>
      <c r="X16" s="13"/>
      <c r="Y16" s="14"/>
      <c r="Z16" s="53"/>
      <c r="AA16" s="15"/>
      <c r="AB16" s="16"/>
      <c r="AC16" s="16"/>
      <c r="AD16" s="16"/>
      <c r="AE16" s="16"/>
      <c r="AF16" s="16"/>
      <c r="AG16" s="16"/>
      <c r="AH16" s="16"/>
      <c r="AI16" s="16"/>
      <c r="AJ16" s="16"/>
      <c r="AK16" s="16"/>
    </row>
    <row r="17" spans="1:37" customFormat="1" ht="15.75" customHeight="1" x14ac:dyDescent="0.25">
      <c r="A17" s="47"/>
      <c r="B17" s="49"/>
      <c r="C17" s="17" t="s">
        <v>16</v>
      </c>
      <c r="D17" s="11">
        <v>1.54</v>
      </c>
      <c r="E17" s="11">
        <v>3.01</v>
      </c>
      <c r="F17" s="11">
        <v>3.89</v>
      </c>
      <c r="G17" s="11">
        <v>4.4400000000000004</v>
      </c>
      <c r="H17" s="11">
        <v>5.49</v>
      </c>
      <c r="I17" s="11">
        <v>6.52</v>
      </c>
      <c r="J17" s="11">
        <v>7.61</v>
      </c>
      <c r="K17" s="11">
        <v>10.35</v>
      </c>
      <c r="L17" s="11">
        <v>11.33</v>
      </c>
      <c r="M17" s="12">
        <v>13.8</v>
      </c>
      <c r="N17" s="6"/>
      <c r="O17" s="41">
        <f t="shared" ref="O17" si="3">M17/M18</f>
        <v>0.81599999999999995</v>
      </c>
      <c r="P17" s="13"/>
      <c r="Q17" s="13"/>
      <c r="R17" s="13"/>
      <c r="S17" s="13"/>
      <c r="T17" s="13"/>
      <c r="U17" s="13"/>
      <c r="V17" s="13"/>
      <c r="W17" s="13"/>
      <c r="X17" s="14"/>
      <c r="Y17" s="14"/>
      <c r="Z17" s="53"/>
      <c r="AA17" s="18"/>
      <c r="AB17" s="16"/>
      <c r="AC17" s="16"/>
      <c r="AD17" s="16"/>
      <c r="AE17" s="16"/>
      <c r="AF17" s="16"/>
      <c r="AG17" s="16"/>
      <c r="AH17" s="16"/>
      <c r="AI17" s="16"/>
      <c r="AJ17" s="16"/>
      <c r="AK17" s="16"/>
    </row>
    <row r="18" spans="1:37" customFormat="1" ht="16.5" customHeight="1" thickBot="1" x14ac:dyDescent="0.3">
      <c r="A18" s="48"/>
      <c r="B18" s="50"/>
      <c r="C18" s="30" t="s">
        <v>18</v>
      </c>
      <c r="D18" s="19">
        <v>1.5425</v>
      </c>
      <c r="E18" s="19">
        <v>3.01</v>
      </c>
      <c r="F18" s="19">
        <v>3.97</v>
      </c>
      <c r="G18" s="19">
        <v>4.79</v>
      </c>
      <c r="H18" s="19">
        <v>6.66</v>
      </c>
      <c r="I18" s="19">
        <v>8.07</v>
      </c>
      <c r="J18" s="19">
        <v>9.49</v>
      </c>
      <c r="K18" s="19">
        <v>12.86</v>
      </c>
      <c r="L18" s="19">
        <v>14.22</v>
      </c>
      <c r="M18" s="20">
        <v>16.91</v>
      </c>
      <c r="N18" s="31">
        <f>M18/B16</f>
        <v>0.23</v>
      </c>
      <c r="O18" s="13"/>
      <c r="P18" s="13"/>
      <c r="Q18" s="13"/>
      <c r="R18" s="13"/>
      <c r="S18" s="13"/>
      <c r="T18" s="13"/>
      <c r="U18" s="13"/>
      <c r="V18" s="13"/>
      <c r="W18" s="13"/>
      <c r="X18" s="14"/>
      <c r="Y18" s="14"/>
      <c r="Z18" s="53"/>
      <c r="AA18" s="21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5.75" x14ac:dyDescent="0.25">
      <c r="A19" s="42">
        <v>3</v>
      </c>
      <c r="B19" s="44">
        <v>165.9</v>
      </c>
      <c r="C19" s="29" t="s">
        <v>0</v>
      </c>
      <c r="D19" s="25">
        <v>3.4020000000000001</v>
      </c>
      <c r="E19" s="25">
        <v>5.7510000000000003</v>
      </c>
      <c r="F19" s="25">
        <v>8.1989999999999998</v>
      </c>
      <c r="G19" s="25">
        <v>8.3659999999999997</v>
      </c>
      <c r="H19" s="25">
        <v>8.4169999999999998</v>
      </c>
      <c r="I19" s="25">
        <v>9.0380000000000003</v>
      </c>
      <c r="J19" s="25">
        <v>9.1319999999999997</v>
      </c>
      <c r="K19" s="25">
        <v>10.510999999999999</v>
      </c>
      <c r="L19" s="25">
        <v>10.510999999999999</v>
      </c>
      <c r="M19" s="26">
        <v>12.541</v>
      </c>
      <c r="N19" s="5"/>
      <c r="O19" s="41">
        <f t="shared" ref="O19" si="4">M19/M21</f>
        <v>0.35599999999999998</v>
      </c>
    </row>
    <row r="20" spans="1:37" ht="15.75" x14ac:dyDescent="0.25">
      <c r="A20" s="43"/>
      <c r="B20" s="45"/>
      <c r="C20" s="17" t="s">
        <v>14</v>
      </c>
      <c r="D20" s="23">
        <v>3.4020000000000001</v>
      </c>
      <c r="E20" s="23">
        <v>5.7510000000000003</v>
      </c>
      <c r="F20" s="23">
        <v>8.298</v>
      </c>
      <c r="G20" s="23">
        <v>10.257</v>
      </c>
      <c r="H20" s="23">
        <v>12.146000000000001</v>
      </c>
      <c r="I20" s="23">
        <v>13.465</v>
      </c>
      <c r="J20" s="23">
        <v>16.375</v>
      </c>
      <c r="K20" s="23">
        <v>21.207999999999998</v>
      </c>
      <c r="L20" s="23">
        <v>23.242000000000001</v>
      </c>
      <c r="M20" s="27">
        <v>26.341999999999999</v>
      </c>
      <c r="N20" s="6"/>
      <c r="O20" s="41">
        <f t="shared" ref="O20" si="5">M20/M21</f>
        <v>0.748</v>
      </c>
    </row>
    <row r="21" spans="1:37" ht="15.75" x14ac:dyDescent="0.25">
      <c r="A21" s="43"/>
      <c r="B21" s="45"/>
      <c r="C21" s="30" t="s">
        <v>18</v>
      </c>
      <c r="D21" s="24">
        <v>3.4020000000000001</v>
      </c>
      <c r="E21" s="24">
        <v>5.7510000000000003</v>
      </c>
      <c r="F21" s="24">
        <v>8.3780000000000001</v>
      </c>
      <c r="G21" s="24">
        <v>11.045999999999999</v>
      </c>
      <c r="H21" s="24">
        <v>14.343999999999999</v>
      </c>
      <c r="I21" s="24">
        <v>18.228999999999999</v>
      </c>
      <c r="J21" s="24">
        <v>22.138999999999999</v>
      </c>
      <c r="K21" s="24">
        <v>27.824999999999999</v>
      </c>
      <c r="L21" s="24">
        <v>30.283000000000001</v>
      </c>
      <c r="M21" s="28">
        <v>35.228999999999999</v>
      </c>
      <c r="N21" s="31">
        <f>M21/B19</f>
        <v>0.21199999999999999</v>
      </c>
      <c r="O21" s="36"/>
    </row>
    <row r="22" spans="1:37" customFormat="1" ht="19.5" customHeight="1" x14ac:dyDescent="0.25">
      <c r="A22" s="46" t="s">
        <v>17</v>
      </c>
      <c r="B22" s="49">
        <v>71.38</v>
      </c>
      <c r="C22" s="10" t="s">
        <v>0</v>
      </c>
      <c r="D22" s="11">
        <v>1.53</v>
      </c>
      <c r="E22" s="11">
        <v>3.04</v>
      </c>
      <c r="F22" s="11">
        <v>3.84</v>
      </c>
      <c r="G22" s="11">
        <v>3.84</v>
      </c>
      <c r="H22" s="11">
        <v>3.84</v>
      </c>
      <c r="I22" s="11">
        <v>4.42</v>
      </c>
      <c r="J22" s="11">
        <v>4.51</v>
      </c>
      <c r="K22" s="11">
        <v>5.89</v>
      </c>
      <c r="L22" s="11">
        <v>5.89</v>
      </c>
      <c r="M22" s="12">
        <v>7.92</v>
      </c>
      <c r="N22" s="6"/>
      <c r="O22" s="41">
        <f t="shared" ref="O22" si="6">M22/M24</f>
        <v>0.47899999999999998</v>
      </c>
      <c r="P22" s="13"/>
      <c r="Q22" s="13"/>
      <c r="R22" s="13"/>
      <c r="S22" s="13"/>
      <c r="T22" s="13"/>
      <c r="U22" s="13"/>
      <c r="V22" s="13"/>
      <c r="W22" s="13"/>
      <c r="X22" s="13"/>
      <c r="Y22" s="14"/>
      <c r="Z22" s="53"/>
      <c r="AA22" s="15"/>
      <c r="AB22" s="16"/>
      <c r="AC22" s="16"/>
      <c r="AD22" s="16"/>
      <c r="AE22" s="16"/>
      <c r="AF22" s="16"/>
      <c r="AG22" s="16"/>
      <c r="AH22" s="16"/>
      <c r="AI22" s="16"/>
      <c r="AJ22" s="16"/>
      <c r="AK22" s="16"/>
    </row>
    <row r="23" spans="1:37" customFormat="1" ht="15.75" customHeight="1" x14ac:dyDescent="0.25">
      <c r="A23" s="47"/>
      <c r="B23" s="49"/>
      <c r="C23" s="17" t="s">
        <v>16</v>
      </c>
      <c r="D23" s="11">
        <v>1.53</v>
      </c>
      <c r="E23" s="11">
        <v>3.04</v>
      </c>
      <c r="F23" s="11">
        <v>3.85</v>
      </c>
      <c r="G23" s="11">
        <v>4.37</v>
      </c>
      <c r="H23" s="11">
        <v>5.45</v>
      </c>
      <c r="I23" s="11">
        <v>6.45</v>
      </c>
      <c r="J23" s="11">
        <v>7.52</v>
      </c>
      <c r="K23" s="11">
        <v>10.050000000000001</v>
      </c>
      <c r="L23" s="11">
        <v>10.98</v>
      </c>
      <c r="M23" s="12">
        <v>13.33</v>
      </c>
      <c r="N23" s="6"/>
      <c r="O23" s="41">
        <f t="shared" ref="O23" si="7">M23/M24</f>
        <v>0.80600000000000005</v>
      </c>
      <c r="P23" s="13"/>
      <c r="Q23" s="13"/>
      <c r="R23" s="13"/>
      <c r="S23" s="13"/>
      <c r="T23" s="13"/>
      <c r="U23" s="13"/>
      <c r="V23" s="13"/>
      <c r="W23" s="13"/>
      <c r="X23" s="14"/>
      <c r="Y23" s="14"/>
      <c r="Z23" s="53"/>
      <c r="AA23" s="18"/>
      <c r="AB23" s="16"/>
      <c r="AC23" s="16"/>
      <c r="AD23" s="16"/>
      <c r="AE23" s="16"/>
      <c r="AF23" s="16"/>
      <c r="AG23" s="16"/>
      <c r="AH23" s="16"/>
      <c r="AI23" s="16"/>
      <c r="AJ23" s="16"/>
      <c r="AK23" s="16"/>
    </row>
    <row r="24" spans="1:37" customFormat="1" ht="16.5" customHeight="1" thickBot="1" x14ac:dyDescent="0.3">
      <c r="A24" s="48"/>
      <c r="B24" s="50"/>
      <c r="C24" s="30" t="s">
        <v>18</v>
      </c>
      <c r="D24" s="19">
        <v>1.5275000000000001</v>
      </c>
      <c r="E24" s="19">
        <v>3.04</v>
      </c>
      <c r="F24" s="19">
        <v>3.93</v>
      </c>
      <c r="G24" s="19">
        <v>4.72</v>
      </c>
      <c r="H24" s="19">
        <v>6.62</v>
      </c>
      <c r="I24" s="19">
        <v>8.0399999999999991</v>
      </c>
      <c r="J24" s="19">
        <v>9.43</v>
      </c>
      <c r="K24" s="19">
        <v>12.59</v>
      </c>
      <c r="L24" s="19">
        <v>13.81</v>
      </c>
      <c r="M24" s="20">
        <v>16.53</v>
      </c>
      <c r="N24" s="31">
        <f>M24/B22</f>
        <v>0.23200000000000001</v>
      </c>
      <c r="O24" s="13"/>
      <c r="P24" s="13"/>
      <c r="Q24" s="13"/>
      <c r="R24" s="13"/>
      <c r="S24" s="13"/>
      <c r="T24" s="13"/>
      <c r="U24" s="13"/>
      <c r="V24" s="13"/>
      <c r="W24" s="13"/>
      <c r="X24" s="14"/>
      <c r="Y24" s="14"/>
      <c r="Z24" s="53"/>
      <c r="AA24" s="21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15.75" x14ac:dyDescent="0.25">
      <c r="A25" s="42">
        <v>4</v>
      </c>
      <c r="B25" s="44">
        <v>155</v>
      </c>
      <c r="C25" s="29" t="s">
        <v>0</v>
      </c>
      <c r="D25" s="25">
        <v>3.258</v>
      </c>
      <c r="E25" s="25">
        <v>5.5</v>
      </c>
      <c r="F25" s="25">
        <v>7.8840000000000003</v>
      </c>
      <c r="G25" s="25">
        <v>8.0500000000000007</v>
      </c>
      <c r="H25" s="25">
        <v>8.0950000000000006</v>
      </c>
      <c r="I25" s="25">
        <v>8.6660000000000004</v>
      </c>
      <c r="J25" s="25">
        <v>8.7690000000000001</v>
      </c>
      <c r="K25" s="25">
        <v>10.31</v>
      </c>
      <c r="L25" s="25">
        <v>10.31</v>
      </c>
      <c r="M25" s="26">
        <v>12.45</v>
      </c>
      <c r="N25" s="5"/>
      <c r="O25" s="41">
        <f t="shared" ref="O25" si="8">M25/M27</f>
        <v>0.36199999999999999</v>
      </c>
    </row>
    <row r="26" spans="1:37" ht="15.75" x14ac:dyDescent="0.25">
      <c r="A26" s="43"/>
      <c r="B26" s="45"/>
      <c r="C26" s="17" t="s">
        <v>14</v>
      </c>
      <c r="D26" s="23">
        <v>3.258</v>
      </c>
      <c r="E26" s="23">
        <v>5.5</v>
      </c>
      <c r="F26" s="23">
        <v>7.9820000000000002</v>
      </c>
      <c r="G26" s="23">
        <v>9.9619999999999997</v>
      </c>
      <c r="H26" s="23">
        <v>11.576000000000001</v>
      </c>
      <c r="I26" s="23">
        <v>12.846</v>
      </c>
      <c r="J26" s="23">
        <v>15.733000000000001</v>
      </c>
      <c r="K26" s="23">
        <v>20.617999999999999</v>
      </c>
      <c r="L26" s="23">
        <v>22.655999999999999</v>
      </c>
      <c r="M26" s="27">
        <v>25.927</v>
      </c>
      <c r="N26" s="6"/>
      <c r="O26" s="41">
        <f t="shared" ref="O26" si="9">M26/M27</f>
        <v>0.753</v>
      </c>
    </row>
    <row r="27" spans="1:37" ht="15.75" x14ac:dyDescent="0.25">
      <c r="A27" s="43"/>
      <c r="B27" s="45"/>
      <c r="C27" s="30" t="s">
        <v>18</v>
      </c>
      <c r="D27" s="24">
        <v>3.258</v>
      </c>
      <c r="E27" s="24">
        <v>5.5</v>
      </c>
      <c r="F27" s="24">
        <v>8.0619999999999994</v>
      </c>
      <c r="G27" s="24">
        <v>10.718</v>
      </c>
      <c r="H27" s="24">
        <v>13.624000000000001</v>
      </c>
      <c r="I27" s="24">
        <v>17.3</v>
      </c>
      <c r="J27" s="24">
        <v>21.155999999999999</v>
      </c>
      <c r="K27" s="24">
        <v>26.876999999999999</v>
      </c>
      <c r="L27" s="24">
        <v>29.366</v>
      </c>
      <c r="M27" s="28">
        <v>34.412999999999997</v>
      </c>
      <c r="N27" s="31">
        <f>M27/B25</f>
        <v>0.222</v>
      </c>
      <c r="O27" s="36"/>
    </row>
    <row r="28" spans="1:37" customFormat="1" ht="19.5" customHeight="1" x14ac:dyDescent="0.25">
      <c r="A28" s="46" t="s">
        <v>17</v>
      </c>
      <c r="B28" s="49">
        <v>67.959999999999994</v>
      </c>
      <c r="C28" s="10" t="s">
        <v>0</v>
      </c>
      <c r="D28" s="11">
        <v>1.55</v>
      </c>
      <c r="E28" s="11">
        <v>2.97</v>
      </c>
      <c r="F28" s="11">
        <v>3.76</v>
      </c>
      <c r="G28" s="11">
        <v>3.76</v>
      </c>
      <c r="H28" s="11">
        <v>3.76</v>
      </c>
      <c r="I28" s="11">
        <v>4.29</v>
      </c>
      <c r="J28" s="11">
        <v>4.3899999999999997</v>
      </c>
      <c r="K28" s="11">
        <v>5.93</v>
      </c>
      <c r="L28" s="11">
        <v>5.93</v>
      </c>
      <c r="M28" s="12">
        <v>8.07</v>
      </c>
      <c r="N28" s="6"/>
      <c r="O28" s="41">
        <f t="shared" ref="O28" si="10">M28/M30</f>
        <v>0.498</v>
      </c>
      <c r="P28" s="13"/>
      <c r="Q28" s="13"/>
      <c r="R28" s="13"/>
      <c r="S28" s="13"/>
      <c r="T28" s="13"/>
      <c r="U28" s="13"/>
      <c r="V28" s="13"/>
      <c r="W28" s="13"/>
      <c r="X28" s="13"/>
      <c r="Y28" s="14"/>
      <c r="Z28" s="53"/>
      <c r="AA28" s="15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 customFormat="1" ht="15.75" customHeight="1" x14ac:dyDescent="0.25">
      <c r="A29" s="47"/>
      <c r="B29" s="49"/>
      <c r="C29" s="17" t="s">
        <v>16</v>
      </c>
      <c r="D29" s="11">
        <v>1.55</v>
      </c>
      <c r="E29" s="11">
        <v>2.97</v>
      </c>
      <c r="F29" s="11">
        <v>3.77</v>
      </c>
      <c r="G29" s="11">
        <v>4.32</v>
      </c>
      <c r="H29" s="11">
        <v>5.26</v>
      </c>
      <c r="I29" s="11">
        <v>6.21</v>
      </c>
      <c r="J29" s="11">
        <v>7.28</v>
      </c>
      <c r="K29" s="11">
        <v>9.8800000000000008</v>
      </c>
      <c r="L29" s="11">
        <v>10.81</v>
      </c>
      <c r="M29" s="12">
        <v>13.28</v>
      </c>
      <c r="N29" s="6"/>
      <c r="O29" s="41">
        <f t="shared" ref="O29" si="11">M29/M30</f>
        <v>0.81899999999999995</v>
      </c>
      <c r="P29" s="13"/>
      <c r="Q29" s="13"/>
      <c r="R29" s="13"/>
      <c r="S29" s="13"/>
      <c r="T29" s="13"/>
      <c r="U29" s="13"/>
      <c r="V29" s="13"/>
      <c r="W29" s="13"/>
      <c r="X29" s="14"/>
      <c r="Y29" s="14"/>
      <c r="Z29" s="53"/>
      <c r="AA29" s="18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spans="1:37" customFormat="1" ht="16.5" customHeight="1" thickBot="1" x14ac:dyDescent="0.3">
      <c r="A30" s="48"/>
      <c r="B30" s="50"/>
      <c r="C30" s="30" t="s">
        <v>18</v>
      </c>
      <c r="D30" s="19">
        <v>1.55</v>
      </c>
      <c r="E30" s="19">
        <v>2.97</v>
      </c>
      <c r="F30" s="19">
        <v>3.85</v>
      </c>
      <c r="G30" s="19">
        <v>4.67</v>
      </c>
      <c r="H30" s="19">
        <v>6.37</v>
      </c>
      <c r="I30" s="19">
        <v>7.7</v>
      </c>
      <c r="J30" s="19">
        <v>9.08</v>
      </c>
      <c r="K30" s="19">
        <v>12.29</v>
      </c>
      <c r="L30" s="19">
        <v>13.53</v>
      </c>
      <c r="M30" s="20">
        <v>16.22</v>
      </c>
      <c r="N30" s="31">
        <f>M30/B28</f>
        <v>0.23899999999999999</v>
      </c>
      <c r="O30" s="13"/>
      <c r="P30" s="13"/>
      <c r="Q30" s="13"/>
      <c r="R30" s="13"/>
      <c r="S30" s="13"/>
      <c r="T30" s="13"/>
      <c r="U30" s="13"/>
      <c r="V30" s="13"/>
      <c r="W30" s="13"/>
      <c r="X30" s="14"/>
      <c r="Y30" s="14"/>
      <c r="Z30" s="53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 ht="15.75" x14ac:dyDescent="0.25">
      <c r="A31" s="42">
        <v>5</v>
      </c>
      <c r="B31" s="44">
        <v>159</v>
      </c>
      <c r="C31" s="29" t="s">
        <v>0</v>
      </c>
      <c r="D31" s="25">
        <v>2.9540000000000002</v>
      </c>
      <c r="E31" s="25">
        <v>5.2430000000000003</v>
      </c>
      <c r="F31" s="25">
        <v>7.6159999999999997</v>
      </c>
      <c r="G31" s="25">
        <v>7.78</v>
      </c>
      <c r="H31" s="25">
        <v>7.827</v>
      </c>
      <c r="I31" s="25">
        <v>8.7170000000000005</v>
      </c>
      <c r="J31" s="25">
        <v>8.7929999999999993</v>
      </c>
      <c r="K31" s="25">
        <v>10.122999999999999</v>
      </c>
      <c r="L31" s="25">
        <v>10.122999999999999</v>
      </c>
      <c r="M31" s="26">
        <v>11.967000000000001</v>
      </c>
      <c r="N31" s="5"/>
      <c r="O31" s="41">
        <f t="shared" ref="O31" si="12">M31/M33</f>
        <v>0.35699999999999998</v>
      </c>
    </row>
    <row r="32" spans="1:37" ht="15.75" x14ac:dyDescent="0.25">
      <c r="A32" s="43"/>
      <c r="B32" s="45"/>
      <c r="C32" s="17" t="s">
        <v>14</v>
      </c>
      <c r="D32" s="23">
        <v>2.9540000000000002</v>
      </c>
      <c r="E32" s="23">
        <v>5.2430000000000003</v>
      </c>
      <c r="F32" s="23">
        <v>7.7210000000000001</v>
      </c>
      <c r="G32" s="23">
        <v>9.6679999999999993</v>
      </c>
      <c r="H32" s="23">
        <v>11.202</v>
      </c>
      <c r="I32" s="23">
        <v>12.779</v>
      </c>
      <c r="J32" s="23">
        <v>15.603</v>
      </c>
      <c r="K32" s="23">
        <v>20.260000000000002</v>
      </c>
      <c r="L32" s="23">
        <v>22.172000000000001</v>
      </c>
      <c r="M32" s="27">
        <v>25.094000000000001</v>
      </c>
      <c r="N32" s="6"/>
      <c r="O32" s="41">
        <f t="shared" ref="O32" si="13">M32/M33</f>
        <v>0.749</v>
      </c>
    </row>
    <row r="33" spans="1:37" ht="15.75" x14ac:dyDescent="0.25">
      <c r="A33" s="43"/>
      <c r="B33" s="45"/>
      <c r="C33" s="30" t="s">
        <v>18</v>
      </c>
      <c r="D33" s="24">
        <v>2.9540000000000002</v>
      </c>
      <c r="E33" s="24">
        <v>5.2430000000000003</v>
      </c>
      <c r="F33" s="24">
        <v>7.8010000000000002</v>
      </c>
      <c r="G33" s="24">
        <v>10.38</v>
      </c>
      <c r="H33" s="24">
        <v>13.194000000000001</v>
      </c>
      <c r="I33" s="24">
        <v>17.100999999999999</v>
      </c>
      <c r="J33" s="24">
        <v>20.956</v>
      </c>
      <c r="K33" s="24">
        <v>26.475999999999999</v>
      </c>
      <c r="L33" s="24">
        <v>28.864000000000001</v>
      </c>
      <c r="M33" s="28">
        <v>33.524000000000001</v>
      </c>
      <c r="N33" s="31">
        <f>M33/B31</f>
        <v>0.21099999999999999</v>
      </c>
      <c r="O33" s="36"/>
    </row>
    <row r="34" spans="1:37" customFormat="1" ht="19.5" customHeight="1" x14ac:dyDescent="0.25">
      <c r="A34" s="46" t="s">
        <v>17</v>
      </c>
      <c r="B34" s="49">
        <v>69.040000000000006</v>
      </c>
      <c r="C34" s="10" t="s">
        <v>0</v>
      </c>
      <c r="D34" s="11">
        <v>1.3174999999999999</v>
      </c>
      <c r="E34" s="11">
        <v>2.76</v>
      </c>
      <c r="F34" s="11">
        <v>3.58</v>
      </c>
      <c r="G34" s="11">
        <v>3.58</v>
      </c>
      <c r="H34" s="11">
        <v>3.58</v>
      </c>
      <c r="I34" s="11">
        <v>4.42</v>
      </c>
      <c r="J34" s="11">
        <v>4.5</v>
      </c>
      <c r="K34" s="11">
        <v>5.83</v>
      </c>
      <c r="L34" s="11">
        <v>5.83</v>
      </c>
      <c r="M34" s="12">
        <v>7.67</v>
      </c>
      <c r="N34" s="6"/>
      <c r="O34" s="41">
        <f t="shared" ref="O34" si="14">M34/M36</f>
        <v>0.48499999999999999</v>
      </c>
      <c r="P34" s="13"/>
      <c r="Q34" s="13"/>
      <c r="R34" s="13"/>
      <c r="S34" s="13"/>
      <c r="T34" s="13"/>
      <c r="U34" s="13"/>
      <c r="V34" s="13"/>
      <c r="W34" s="13"/>
      <c r="X34" s="13"/>
      <c r="Y34" s="14"/>
      <c r="Z34" s="53"/>
      <c r="AA34" s="15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1:37" customFormat="1" ht="15.75" customHeight="1" x14ac:dyDescent="0.25">
      <c r="A35" s="47"/>
      <c r="B35" s="49"/>
      <c r="C35" s="17" t="s">
        <v>16</v>
      </c>
      <c r="D35" s="11">
        <v>1.3174999999999999</v>
      </c>
      <c r="E35" s="11">
        <v>2.76</v>
      </c>
      <c r="F35" s="11">
        <v>3.59</v>
      </c>
      <c r="G35" s="11">
        <v>4.12</v>
      </c>
      <c r="H35" s="11">
        <v>4.9800000000000004</v>
      </c>
      <c r="I35" s="11">
        <v>6.23</v>
      </c>
      <c r="J35" s="11">
        <v>7.25</v>
      </c>
      <c r="K35" s="11">
        <v>9.68</v>
      </c>
      <c r="L35" s="11">
        <v>10.58</v>
      </c>
      <c r="M35" s="12">
        <v>12.75</v>
      </c>
      <c r="N35" s="6"/>
      <c r="O35" s="41">
        <f t="shared" ref="O35" si="15">M35/M36</f>
        <v>0.80600000000000005</v>
      </c>
      <c r="P35" s="13"/>
      <c r="Q35" s="13"/>
      <c r="R35" s="13"/>
      <c r="S35" s="13"/>
      <c r="T35" s="13"/>
      <c r="U35" s="13"/>
      <c r="V35" s="13"/>
      <c r="W35" s="13"/>
      <c r="X35" s="14"/>
      <c r="Y35" s="14"/>
      <c r="Z35" s="53"/>
      <c r="AA35" s="18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spans="1:37" customFormat="1" ht="16.5" customHeight="1" thickBot="1" x14ac:dyDescent="0.3">
      <c r="A36" s="48"/>
      <c r="B36" s="50"/>
      <c r="C36" s="30" t="s">
        <v>18</v>
      </c>
      <c r="D36" s="19">
        <v>1.32</v>
      </c>
      <c r="E36" s="19">
        <v>2.76</v>
      </c>
      <c r="F36" s="19">
        <v>3.67</v>
      </c>
      <c r="G36" s="19">
        <v>4.46</v>
      </c>
      <c r="H36" s="19">
        <v>6.1</v>
      </c>
      <c r="I36" s="19">
        <v>7.71</v>
      </c>
      <c r="J36" s="19">
        <v>9.15</v>
      </c>
      <c r="K36" s="19">
        <v>12.18</v>
      </c>
      <c r="L36" s="19">
        <v>13.4</v>
      </c>
      <c r="M36" s="20">
        <v>15.82</v>
      </c>
      <c r="N36" s="31">
        <f>M36/B34</f>
        <v>0.22900000000000001</v>
      </c>
      <c r="O36" s="13"/>
      <c r="P36" s="13"/>
      <c r="Q36" s="13"/>
      <c r="R36" s="13"/>
      <c r="S36" s="13"/>
      <c r="T36" s="13"/>
      <c r="U36" s="13"/>
      <c r="V36" s="13"/>
      <c r="W36" s="13"/>
      <c r="X36" s="14"/>
      <c r="Y36" s="14"/>
      <c r="Z36" s="53"/>
      <c r="AA36" s="21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5.75" x14ac:dyDescent="0.25">
      <c r="A37" s="42">
        <v>6</v>
      </c>
      <c r="B37" s="44">
        <v>157.5</v>
      </c>
      <c r="C37" s="29" t="s">
        <v>0</v>
      </c>
      <c r="D37" s="25">
        <v>2.8849999999999998</v>
      </c>
      <c r="E37" s="25">
        <v>5.1859999999999999</v>
      </c>
      <c r="F37" s="25">
        <v>7.6310000000000002</v>
      </c>
      <c r="G37" s="25">
        <v>7.7960000000000003</v>
      </c>
      <c r="H37" s="25">
        <v>7.8440000000000003</v>
      </c>
      <c r="I37" s="25">
        <v>8.8469999999999995</v>
      </c>
      <c r="J37" s="25">
        <v>8.9109999999999996</v>
      </c>
      <c r="K37" s="25">
        <v>10.048</v>
      </c>
      <c r="L37" s="25">
        <v>10.048</v>
      </c>
      <c r="M37" s="26">
        <v>11.88</v>
      </c>
      <c r="N37" s="5"/>
      <c r="O37" s="41">
        <f t="shared" ref="O37" si="16">M37/M39</f>
        <v>0.35599999999999998</v>
      </c>
    </row>
    <row r="38" spans="1:37" ht="15.75" x14ac:dyDescent="0.25">
      <c r="A38" s="43"/>
      <c r="B38" s="45"/>
      <c r="C38" s="17" t="s">
        <v>14</v>
      </c>
      <c r="D38" s="23">
        <v>2.8849999999999998</v>
      </c>
      <c r="E38" s="23">
        <v>5.1859999999999999</v>
      </c>
      <c r="F38" s="23">
        <v>7.7720000000000002</v>
      </c>
      <c r="G38" s="23">
        <v>9.7260000000000009</v>
      </c>
      <c r="H38" s="23">
        <v>11.37</v>
      </c>
      <c r="I38" s="23">
        <v>13.125999999999999</v>
      </c>
      <c r="J38" s="23">
        <v>15.75</v>
      </c>
      <c r="K38" s="23">
        <v>20.308</v>
      </c>
      <c r="L38" s="23">
        <v>22.274000000000001</v>
      </c>
      <c r="M38" s="27">
        <v>24.984999999999999</v>
      </c>
      <c r="N38" s="6"/>
      <c r="O38" s="41">
        <f t="shared" ref="O38" si="17">M38/M39</f>
        <v>0.749</v>
      </c>
    </row>
    <row r="39" spans="1:37" ht="15.75" x14ac:dyDescent="0.25">
      <c r="A39" s="43"/>
      <c r="B39" s="45"/>
      <c r="C39" s="30" t="s">
        <v>18</v>
      </c>
      <c r="D39" s="24">
        <v>2.8849999999999998</v>
      </c>
      <c r="E39" s="24">
        <v>5.1859999999999999</v>
      </c>
      <c r="F39" s="24">
        <v>7.8520000000000003</v>
      </c>
      <c r="G39" s="24">
        <v>10.419</v>
      </c>
      <c r="H39" s="24">
        <v>13.372</v>
      </c>
      <c r="I39" s="24">
        <v>17.315000000000001</v>
      </c>
      <c r="J39" s="24">
        <v>20.965</v>
      </c>
      <c r="K39" s="24">
        <v>26.420999999999999</v>
      </c>
      <c r="L39" s="24">
        <v>29.064</v>
      </c>
      <c r="M39" s="28">
        <v>33.36</v>
      </c>
      <c r="N39" s="31">
        <f>M39/B37</f>
        <v>0.21199999999999999</v>
      </c>
      <c r="O39" s="36"/>
    </row>
    <row r="40" spans="1:37" customFormat="1" ht="19.5" customHeight="1" x14ac:dyDescent="0.25">
      <c r="A40" s="46" t="s">
        <v>17</v>
      </c>
      <c r="B40" s="49">
        <v>73.8</v>
      </c>
      <c r="C40" s="10" t="s">
        <v>0</v>
      </c>
      <c r="D40" s="11">
        <v>1.24</v>
      </c>
      <c r="E40" s="11">
        <v>2.71</v>
      </c>
      <c r="F40" s="11">
        <v>3.5</v>
      </c>
      <c r="G40" s="11">
        <v>3.5</v>
      </c>
      <c r="H40" s="11">
        <v>3.5</v>
      </c>
      <c r="I40" s="11">
        <v>4.4400000000000004</v>
      </c>
      <c r="J40" s="11">
        <v>4.51</v>
      </c>
      <c r="K40" s="11">
        <v>5.64</v>
      </c>
      <c r="L40" s="11">
        <v>5.64</v>
      </c>
      <c r="M40" s="12">
        <v>7.48</v>
      </c>
      <c r="N40" s="6"/>
      <c r="O40" s="41">
        <f t="shared" ref="O40" si="18">M40/M42</f>
        <v>0.47199999999999998</v>
      </c>
      <c r="P40" s="13"/>
      <c r="Q40" s="13"/>
      <c r="R40" s="13"/>
      <c r="S40" s="13"/>
      <c r="T40" s="13"/>
      <c r="U40" s="13"/>
      <c r="V40" s="13"/>
      <c r="W40" s="13"/>
      <c r="X40" s="13"/>
      <c r="Y40" s="14"/>
      <c r="Z40" s="53"/>
      <c r="AA40" s="15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37" customFormat="1" ht="15.75" customHeight="1" x14ac:dyDescent="0.25">
      <c r="A41" s="47"/>
      <c r="B41" s="49"/>
      <c r="C41" s="17" t="s">
        <v>16</v>
      </c>
      <c r="D41" s="11">
        <v>1.24</v>
      </c>
      <c r="E41" s="11">
        <v>2.71</v>
      </c>
      <c r="F41" s="11">
        <v>3.51</v>
      </c>
      <c r="G41" s="11">
        <v>4.05</v>
      </c>
      <c r="H41" s="11">
        <v>4.97</v>
      </c>
      <c r="I41" s="11">
        <v>6.35</v>
      </c>
      <c r="J41" s="11">
        <v>7.17</v>
      </c>
      <c r="K41" s="11">
        <v>9.42</v>
      </c>
      <c r="L41" s="11">
        <v>10.33</v>
      </c>
      <c r="M41" s="12">
        <v>12.49</v>
      </c>
      <c r="N41" s="6"/>
      <c r="O41" s="41">
        <f t="shared" ref="O41" si="19">M41/M42</f>
        <v>0.78800000000000003</v>
      </c>
      <c r="P41" s="13"/>
      <c r="Q41" s="13"/>
      <c r="R41" s="13"/>
      <c r="S41" s="13"/>
      <c r="T41" s="13"/>
      <c r="U41" s="13"/>
      <c r="V41" s="13"/>
      <c r="W41" s="13"/>
      <c r="X41" s="14"/>
      <c r="Y41" s="14"/>
      <c r="Z41" s="53"/>
      <c r="AA41" s="18"/>
      <c r="AB41" s="16"/>
      <c r="AC41" s="16"/>
      <c r="AD41" s="16"/>
      <c r="AE41" s="16"/>
      <c r="AF41" s="16"/>
      <c r="AG41" s="16"/>
      <c r="AH41" s="16"/>
      <c r="AI41" s="16"/>
      <c r="AJ41" s="16"/>
      <c r="AK41" s="16"/>
    </row>
    <row r="42" spans="1:37" customFormat="1" ht="16.5" customHeight="1" thickBot="1" x14ac:dyDescent="0.3">
      <c r="A42" s="48"/>
      <c r="B42" s="50"/>
      <c r="C42" s="30" t="s">
        <v>18</v>
      </c>
      <c r="D42" s="19">
        <v>1.24</v>
      </c>
      <c r="E42" s="19">
        <v>2.71</v>
      </c>
      <c r="F42" s="19">
        <v>3.59</v>
      </c>
      <c r="G42" s="19">
        <v>4.3899999999999997</v>
      </c>
      <c r="H42" s="19">
        <v>6.09</v>
      </c>
      <c r="I42" s="19">
        <v>7.83</v>
      </c>
      <c r="J42" s="19">
        <v>9.1</v>
      </c>
      <c r="K42" s="19">
        <v>12</v>
      </c>
      <c r="L42" s="19">
        <v>13.45</v>
      </c>
      <c r="M42" s="20">
        <v>15.86</v>
      </c>
      <c r="N42" s="31">
        <f>M42/B40</f>
        <v>0.215</v>
      </c>
      <c r="O42" s="13"/>
      <c r="P42" s="13"/>
      <c r="Q42" s="13"/>
      <c r="R42" s="13"/>
      <c r="S42" s="13"/>
      <c r="T42" s="13"/>
      <c r="U42" s="13"/>
      <c r="V42" s="13"/>
      <c r="W42" s="13"/>
      <c r="X42" s="14"/>
      <c r="Y42" s="14"/>
      <c r="Z42" s="53"/>
      <c r="AA42" s="21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5.75" x14ac:dyDescent="0.25">
      <c r="A43" s="42">
        <v>7</v>
      </c>
      <c r="B43" s="44">
        <v>198</v>
      </c>
      <c r="C43" s="29" t="s">
        <v>0</v>
      </c>
      <c r="D43" s="25">
        <v>3.8420000000000001</v>
      </c>
      <c r="E43" s="25">
        <v>6.8120000000000003</v>
      </c>
      <c r="F43" s="25">
        <v>9.9079999999999995</v>
      </c>
      <c r="G43" s="25">
        <v>10.099</v>
      </c>
      <c r="H43" s="25">
        <v>10.154999999999999</v>
      </c>
      <c r="I43" s="25">
        <v>11.422000000000001</v>
      </c>
      <c r="J43" s="25">
        <v>11.545</v>
      </c>
      <c r="K43" s="25">
        <v>12.823</v>
      </c>
      <c r="L43" s="25">
        <v>12.823</v>
      </c>
      <c r="M43" s="26">
        <v>15.622999999999999</v>
      </c>
      <c r="N43" s="5"/>
      <c r="O43" s="41">
        <f t="shared" ref="O43" si="20">M43/M45</f>
        <v>0.35299999999999998</v>
      </c>
    </row>
    <row r="44" spans="1:37" ht="15.75" x14ac:dyDescent="0.25">
      <c r="A44" s="43"/>
      <c r="B44" s="45"/>
      <c r="C44" s="17" t="s">
        <v>14</v>
      </c>
      <c r="D44" s="23">
        <v>3.8420000000000001</v>
      </c>
      <c r="E44" s="23">
        <v>6.8120000000000003</v>
      </c>
      <c r="F44" s="23">
        <v>10.138999999999999</v>
      </c>
      <c r="G44" s="23">
        <v>12.608000000000001</v>
      </c>
      <c r="H44" s="23">
        <v>14.738</v>
      </c>
      <c r="I44" s="23">
        <v>17.087</v>
      </c>
      <c r="J44" s="23">
        <v>20.388999999999999</v>
      </c>
      <c r="K44" s="23">
        <v>25.847000000000001</v>
      </c>
      <c r="L44" s="23">
        <v>28.178000000000001</v>
      </c>
      <c r="M44" s="27">
        <v>32.311</v>
      </c>
      <c r="N44" s="6"/>
      <c r="O44" s="41">
        <f t="shared" ref="O44" si="21">M44/M45</f>
        <v>0.73</v>
      </c>
    </row>
    <row r="45" spans="1:37" ht="15.75" x14ac:dyDescent="0.25">
      <c r="A45" s="43"/>
      <c r="B45" s="45"/>
      <c r="C45" s="30" t="s">
        <v>18</v>
      </c>
      <c r="D45" s="24">
        <v>3.8420000000000001</v>
      </c>
      <c r="E45" s="24">
        <v>6.8120000000000003</v>
      </c>
      <c r="F45" s="24">
        <v>10.227</v>
      </c>
      <c r="G45" s="24">
        <v>13.567</v>
      </c>
      <c r="H45" s="24">
        <v>17.628</v>
      </c>
      <c r="I45" s="24">
        <v>23.36</v>
      </c>
      <c r="J45" s="24">
        <v>27.963000000000001</v>
      </c>
      <c r="K45" s="24">
        <v>34.523000000000003</v>
      </c>
      <c r="L45" s="24">
        <v>37.832000000000001</v>
      </c>
      <c r="M45" s="28">
        <v>44.246000000000002</v>
      </c>
      <c r="N45" s="31">
        <f>M45/B43</f>
        <v>0.223</v>
      </c>
      <c r="O45" s="36"/>
    </row>
    <row r="46" spans="1:37" customFormat="1" ht="19.5" customHeight="1" x14ac:dyDescent="0.25">
      <c r="A46" s="46" t="s">
        <v>17</v>
      </c>
      <c r="B46" s="49">
        <v>88.67</v>
      </c>
      <c r="C46" s="10" t="s">
        <v>0</v>
      </c>
      <c r="D46" s="11">
        <v>2.08</v>
      </c>
      <c r="E46" s="11">
        <v>4.08</v>
      </c>
      <c r="F46" s="11">
        <v>5.14</v>
      </c>
      <c r="G46" s="11">
        <v>5.14</v>
      </c>
      <c r="H46" s="11">
        <v>5.14</v>
      </c>
      <c r="I46" s="11">
        <v>6.27</v>
      </c>
      <c r="J46" s="11">
        <v>6.4</v>
      </c>
      <c r="K46" s="11">
        <v>7.68</v>
      </c>
      <c r="L46" s="11">
        <v>7.68</v>
      </c>
      <c r="M46" s="12">
        <v>10.48</v>
      </c>
      <c r="N46" s="6"/>
      <c r="O46" s="41">
        <f t="shared" ref="O46" si="22">M46/M48</f>
        <v>0.52500000000000002</v>
      </c>
      <c r="P46" s="13"/>
      <c r="Q46" s="13"/>
      <c r="R46" s="13"/>
      <c r="S46" s="13"/>
      <c r="T46" s="13"/>
      <c r="U46" s="13"/>
      <c r="V46" s="13"/>
      <c r="W46" s="13"/>
      <c r="X46" s="13"/>
      <c r="Y46" s="14"/>
      <c r="Z46" s="53"/>
      <c r="AA46" s="15"/>
      <c r="AB46" s="16"/>
      <c r="AC46" s="16"/>
      <c r="AD46" s="16"/>
      <c r="AE46" s="16"/>
      <c r="AF46" s="16"/>
      <c r="AG46" s="16"/>
      <c r="AH46" s="16"/>
      <c r="AI46" s="16"/>
      <c r="AJ46" s="16"/>
      <c r="AK46" s="16"/>
    </row>
    <row r="47" spans="1:37" customFormat="1" ht="15.75" customHeight="1" x14ac:dyDescent="0.25">
      <c r="A47" s="47"/>
      <c r="B47" s="49"/>
      <c r="C47" s="17" t="s">
        <v>16</v>
      </c>
      <c r="D47" s="11">
        <v>2.08</v>
      </c>
      <c r="E47" s="11">
        <v>4.08</v>
      </c>
      <c r="F47" s="11">
        <v>5.15</v>
      </c>
      <c r="G47" s="11">
        <v>5.82</v>
      </c>
      <c r="H47" s="11">
        <v>6.92</v>
      </c>
      <c r="I47" s="11">
        <v>8.67</v>
      </c>
      <c r="J47" s="11">
        <v>9.5500000000000007</v>
      </c>
      <c r="K47" s="11">
        <v>11.72</v>
      </c>
      <c r="L47" s="11">
        <v>12.73</v>
      </c>
      <c r="M47" s="12">
        <v>15.9</v>
      </c>
      <c r="N47" s="6"/>
      <c r="O47" s="41">
        <f t="shared" ref="O47" si="23">M47/M48</f>
        <v>0.79700000000000004</v>
      </c>
      <c r="P47" s="13"/>
      <c r="Q47" s="13"/>
      <c r="R47" s="13"/>
      <c r="S47" s="13"/>
      <c r="T47" s="13"/>
      <c r="U47" s="13"/>
      <c r="V47" s="13"/>
      <c r="W47" s="13"/>
      <c r="X47" s="14"/>
      <c r="Y47" s="14"/>
      <c r="Z47" s="53"/>
      <c r="AA47" s="18"/>
      <c r="AB47" s="16"/>
      <c r="AC47" s="16"/>
      <c r="AD47" s="16"/>
      <c r="AE47" s="16"/>
      <c r="AF47" s="16"/>
      <c r="AG47" s="16"/>
      <c r="AH47" s="16"/>
      <c r="AI47" s="16"/>
      <c r="AJ47" s="16"/>
      <c r="AK47" s="16"/>
    </row>
    <row r="48" spans="1:37" customFormat="1" ht="16.5" customHeight="1" thickBot="1" x14ac:dyDescent="0.3">
      <c r="A48" s="48"/>
      <c r="B48" s="50"/>
      <c r="C48" s="30" t="s">
        <v>18</v>
      </c>
      <c r="D48" s="19">
        <v>2.08</v>
      </c>
      <c r="E48" s="19">
        <v>4.08</v>
      </c>
      <c r="F48" s="19">
        <v>5.24</v>
      </c>
      <c r="G48" s="19">
        <v>6.23</v>
      </c>
      <c r="H48" s="19">
        <v>8.2200000000000006</v>
      </c>
      <c r="I48" s="19">
        <v>10.41</v>
      </c>
      <c r="J48" s="19">
        <v>11.8</v>
      </c>
      <c r="K48" s="19">
        <v>14.73</v>
      </c>
      <c r="L48" s="19">
        <v>16.489999999999998</v>
      </c>
      <c r="M48" s="20">
        <v>19.96</v>
      </c>
      <c r="N48" s="31">
        <f>M48/B46</f>
        <v>0.22500000000000001</v>
      </c>
      <c r="O48" s="13"/>
      <c r="P48" s="13"/>
      <c r="Q48" s="13"/>
      <c r="R48" s="13"/>
      <c r="S48" s="13"/>
      <c r="T48" s="13"/>
      <c r="U48" s="13"/>
      <c r="V48" s="13"/>
      <c r="W48" s="13"/>
      <c r="X48" s="14"/>
      <c r="Y48" s="14"/>
      <c r="Z48" s="53"/>
      <c r="AA48" s="21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5.75" x14ac:dyDescent="0.25">
      <c r="A49" s="42">
        <v>8</v>
      </c>
      <c r="B49" s="44">
        <v>232.8</v>
      </c>
      <c r="C49" s="29" t="s">
        <v>0</v>
      </c>
      <c r="D49" s="25">
        <v>3.5579999999999998</v>
      </c>
      <c r="E49" s="25">
        <v>6.8239999999999998</v>
      </c>
      <c r="F49" s="25">
        <v>10.11</v>
      </c>
      <c r="G49" s="25">
        <v>10.266</v>
      </c>
      <c r="H49" s="25">
        <v>10.332000000000001</v>
      </c>
      <c r="I49" s="25">
        <v>11.5</v>
      </c>
      <c r="J49" s="25">
        <v>11.62</v>
      </c>
      <c r="K49" s="25">
        <v>12.76</v>
      </c>
      <c r="L49" s="25">
        <v>12.76</v>
      </c>
      <c r="M49" s="26">
        <v>16.655000000000001</v>
      </c>
      <c r="N49" s="5"/>
      <c r="O49" s="41">
        <f t="shared" ref="O49" si="24">M49/M51</f>
        <v>0.35499999999999998</v>
      </c>
    </row>
    <row r="50" spans="1:37" ht="15.75" x14ac:dyDescent="0.25">
      <c r="A50" s="43"/>
      <c r="B50" s="45"/>
      <c r="C50" s="17" t="s">
        <v>14</v>
      </c>
      <c r="D50" s="23">
        <v>3.5579999999999998</v>
      </c>
      <c r="E50" s="23">
        <v>6.8239999999999998</v>
      </c>
      <c r="F50" s="23">
        <v>10.348000000000001</v>
      </c>
      <c r="G50" s="23">
        <v>12.785</v>
      </c>
      <c r="H50" s="23">
        <v>14.865</v>
      </c>
      <c r="I50" s="23">
        <v>17.251999999999999</v>
      </c>
      <c r="J50" s="23">
        <v>20.513000000000002</v>
      </c>
      <c r="K50" s="23">
        <v>25.727</v>
      </c>
      <c r="L50" s="23">
        <v>28.135999999999999</v>
      </c>
      <c r="M50" s="27">
        <v>33.234000000000002</v>
      </c>
      <c r="N50" s="6"/>
      <c r="O50" s="41">
        <f t="shared" ref="O50" si="25">M50/M51</f>
        <v>0.70799999999999996</v>
      </c>
    </row>
    <row r="51" spans="1:37" ht="15.75" x14ac:dyDescent="0.25">
      <c r="A51" s="43"/>
      <c r="B51" s="45"/>
      <c r="C51" s="30" t="s">
        <v>18</v>
      </c>
      <c r="D51" s="24">
        <v>3.5579999999999998</v>
      </c>
      <c r="E51" s="24">
        <v>6.8239999999999998</v>
      </c>
      <c r="F51" s="24">
        <v>10.456</v>
      </c>
      <c r="G51" s="24">
        <v>13.994999999999999</v>
      </c>
      <c r="H51" s="24">
        <v>18.446000000000002</v>
      </c>
      <c r="I51" s="24">
        <v>24.440999999999999</v>
      </c>
      <c r="J51" s="24">
        <v>29.338999999999999</v>
      </c>
      <c r="K51" s="24">
        <v>35.643999999999998</v>
      </c>
      <c r="L51" s="24">
        <v>39.207000000000001</v>
      </c>
      <c r="M51" s="28">
        <v>46.944000000000003</v>
      </c>
      <c r="N51" s="31">
        <f>M51/B49</f>
        <v>0.20200000000000001</v>
      </c>
      <c r="O51" s="36"/>
    </row>
    <row r="52" spans="1:37" customFormat="1" ht="19.5" customHeight="1" x14ac:dyDescent="0.25">
      <c r="A52" s="46" t="s">
        <v>17</v>
      </c>
      <c r="B52" s="49">
        <v>100.84</v>
      </c>
      <c r="C52" s="10" t="s">
        <v>0</v>
      </c>
      <c r="D52" s="11">
        <v>2.1</v>
      </c>
      <c r="E52" s="11">
        <v>4.42</v>
      </c>
      <c r="F52" s="11">
        <v>5.91</v>
      </c>
      <c r="G52" s="11">
        <v>5.91</v>
      </c>
      <c r="H52" s="11">
        <v>5.91</v>
      </c>
      <c r="I52" s="11">
        <v>7.01</v>
      </c>
      <c r="J52" s="11">
        <v>7.13</v>
      </c>
      <c r="K52" s="11">
        <v>8.27</v>
      </c>
      <c r="L52" s="11">
        <v>8.27</v>
      </c>
      <c r="M52" s="12">
        <v>12.17</v>
      </c>
      <c r="N52" s="6"/>
      <c r="O52" s="41">
        <f t="shared" ref="O52" si="26">M52/M54</f>
        <v>0.53900000000000003</v>
      </c>
      <c r="P52" s="13"/>
      <c r="Q52" s="13"/>
      <c r="R52" s="13"/>
      <c r="S52" s="13"/>
      <c r="T52" s="13"/>
      <c r="U52" s="13"/>
      <c r="V52" s="13"/>
      <c r="W52" s="13"/>
      <c r="X52" s="13"/>
      <c r="Y52" s="14"/>
      <c r="Z52" s="53"/>
      <c r="AA52" s="15"/>
      <c r="AB52" s="16"/>
      <c r="AC52" s="16"/>
      <c r="AD52" s="16"/>
      <c r="AE52" s="16"/>
      <c r="AF52" s="16"/>
      <c r="AG52" s="16"/>
      <c r="AH52" s="16"/>
      <c r="AI52" s="16"/>
      <c r="AJ52" s="16"/>
      <c r="AK52" s="16"/>
    </row>
    <row r="53" spans="1:37" customFormat="1" ht="15.75" customHeight="1" x14ac:dyDescent="0.25">
      <c r="A53" s="47"/>
      <c r="B53" s="49"/>
      <c r="C53" s="17" t="s">
        <v>16</v>
      </c>
      <c r="D53" s="11">
        <v>2.1</v>
      </c>
      <c r="E53" s="11">
        <v>4.42</v>
      </c>
      <c r="F53" s="11">
        <v>5.92</v>
      </c>
      <c r="G53" s="11">
        <v>6.66</v>
      </c>
      <c r="H53" s="11">
        <v>7.8</v>
      </c>
      <c r="I53" s="11">
        <v>9.67</v>
      </c>
      <c r="J53" s="11">
        <v>10.51</v>
      </c>
      <c r="K53" s="11">
        <v>12.64</v>
      </c>
      <c r="L53" s="11">
        <v>13.62</v>
      </c>
      <c r="M53" s="12">
        <v>17.86</v>
      </c>
      <c r="N53" s="6"/>
      <c r="O53" s="41">
        <f t="shared" ref="O53" si="27">M53/M54</f>
        <v>0.79100000000000004</v>
      </c>
      <c r="P53" s="13"/>
      <c r="Q53" s="13"/>
      <c r="R53" s="13"/>
      <c r="S53" s="13"/>
      <c r="T53" s="13"/>
      <c r="U53" s="13"/>
      <c r="V53" s="13"/>
      <c r="W53" s="13"/>
      <c r="X53" s="14"/>
      <c r="Y53" s="14"/>
      <c r="Z53" s="53"/>
      <c r="AA53" s="18"/>
      <c r="AB53" s="16"/>
      <c r="AC53" s="16"/>
      <c r="AD53" s="16"/>
      <c r="AE53" s="16"/>
      <c r="AF53" s="16"/>
      <c r="AG53" s="16"/>
      <c r="AH53" s="16"/>
      <c r="AI53" s="16"/>
      <c r="AJ53" s="16"/>
      <c r="AK53" s="16"/>
    </row>
    <row r="54" spans="1:37" customFormat="1" ht="16.5" customHeight="1" thickBot="1" x14ac:dyDescent="0.3">
      <c r="A54" s="48"/>
      <c r="B54" s="50"/>
      <c r="C54" s="30" t="s">
        <v>18</v>
      </c>
      <c r="D54" s="19">
        <v>2.1</v>
      </c>
      <c r="E54" s="19">
        <v>4.42</v>
      </c>
      <c r="F54" s="19">
        <v>6.03</v>
      </c>
      <c r="G54" s="19">
        <v>7.11</v>
      </c>
      <c r="H54" s="19">
        <v>9.36</v>
      </c>
      <c r="I54" s="19">
        <v>11.69</v>
      </c>
      <c r="J54" s="19">
        <v>13.3</v>
      </c>
      <c r="K54" s="19">
        <v>16.149999999999999</v>
      </c>
      <c r="L54" s="19">
        <v>18.05</v>
      </c>
      <c r="M54" s="20">
        <v>22.59</v>
      </c>
      <c r="N54" s="31">
        <f>M54/B52</f>
        <v>0.224</v>
      </c>
      <c r="O54" s="13"/>
      <c r="P54" s="13"/>
      <c r="Q54" s="13"/>
      <c r="R54" s="13"/>
      <c r="S54" s="13"/>
      <c r="T54" s="13"/>
      <c r="U54" s="13"/>
      <c r="V54" s="13"/>
      <c r="W54" s="13"/>
      <c r="X54" s="14"/>
      <c r="Y54" s="14"/>
      <c r="Z54" s="53"/>
      <c r="AA54" s="21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5.75" x14ac:dyDescent="0.25">
      <c r="A55" s="42">
        <v>9</v>
      </c>
      <c r="B55" s="44">
        <v>255.2</v>
      </c>
      <c r="C55" s="29" t="s">
        <v>0</v>
      </c>
      <c r="D55" s="25">
        <v>4.548</v>
      </c>
      <c r="E55" s="25">
        <v>8.27</v>
      </c>
      <c r="F55" s="25">
        <v>13.012</v>
      </c>
      <c r="G55" s="25">
        <v>13.218</v>
      </c>
      <c r="H55" s="25">
        <v>13.458</v>
      </c>
      <c r="I55" s="25">
        <v>14.52</v>
      </c>
      <c r="J55" s="25">
        <v>14.583</v>
      </c>
      <c r="K55" s="25">
        <v>15.756</v>
      </c>
      <c r="L55" s="25">
        <v>15.756</v>
      </c>
      <c r="M55" s="26">
        <v>19.454000000000001</v>
      </c>
      <c r="N55" s="5"/>
      <c r="O55" s="41">
        <f t="shared" ref="O55" si="28">M55/M57</f>
        <v>0.35599999999999998</v>
      </c>
    </row>
    <row r="56" spans="1:37" ht="15.75" x14ac:dyDescent="0.25">
      <c r="A56" s="43"/>
      <c r="B56" s="45"/>
      <c r="C56" s="17" t="s">
        <v>14</v>
      </c>
      <c r="D56" s="23">
        <v>4.548</v>
      </c>
      <c r="E56" s="23">
        <v>8.27</v>
      </c>
      <c r="F56" s="23">
        <v>13.345000000000001</v>
      </c>
      <c r="G56" s="23">
        <v>16.465</v>
      </c>
      <c r="H56" s="23">
        <v>19.178999999999998</v>
      </c>
      <c r="I56" s="23">
        <v>21.78</v>
      </c>
      <c r="J56" s="23">
        <v>25.548999999999999</v>
      </c>
      <c r="K56" s="23">
        <v>31.591999999999999</v>
      </c>
      <c r="L56" s="23">
        <v>34.689</v>
      </c>
      <c r="M56" s="27">
        <v>39.847000000000001</v>
      </c>
      <c r="N56" s="6"/>
      <c r="O56" s="41">
        <f t="shared" ref="O56" si="29">M56/M57</f>
        <v>0.73</v>
      </c>
    </row>
    <row r="57" spans="1:37" ht="15.75" x14ac:dyDescent="0.25">
      <c r="A57" s="43"/>
      <c r="B57" s="45"/>
      <c r="C57" s="30" t="s">
        <v>18</v>
      </c>
      <c r="D57" s="24">
        <v>4.548</v>
      </c>
      <c r="E57" s="24">
        <v>8.27</v>
      </c>
      <c r="F57" s="24">
        <v>13.452999999999999</v>
      </c>
      <c r="G57" s="24">
        <v>17.928000000000001</v>
      </c>
      <c r="H57" s="24">
        <v>23.254000000000001</v>
      </c>
      <c r="I57" s="24">
        <v>29.385000000000002</v>
      </c>
      <c r="J57" s="24">
        <v>35.116</v>
      </c>
      <c r="K57" s="24">
        <v>42.33</v>
      </c>
      <c r="L57" s="24">
        <v>46.655999999999999</v>
      </c>
      <c r="M57" s="28">
        <v>54.616999999999997</v>
      </c>
      <c r="N57" s="31">
        <f>M57/B55</f>
        <v>0.214</v>
      </c>
      <c r="O57" s="36"/>
    </row>
    <row r="58" spans="1:37" customFormat="1" ht="19.5" customHeight="1" x14ac:dyDescent="0.25">
      <c r="A58" s="46" t="s">
        <v>17</v>
      </c>
      <c r="B58" s="49">
        <v>113.86</v>
      </c>
      <c r="C58" s="10" t="s">
        <v>0</v>
      </c>
      <c r="D58" s="11">
        <v>2.29</v>
      </c>
      <c r="E58" s="11">
        <v>4.4800000000000004</v>
      </c>
      <c r="F58" s="11">
        <v>6.21</v>
      </c>
      <c r="G58" s="11">
        <v>6.21</v>
      </c>
      <c r="H58" s="11">
        <v>6.21</v>
      </c>
      <c r="I58" s="11">
        <v>7.19</v>
      </c>
      <c r="J58" s="11">
        <v>7.26</v>
      </c>
      <c r="K58" s="11">
        <v>8.39</v>
      </c>
      <c r="L58" s="11">
        <v>8.39</v>
      </c>
      <c r="M58" s="12">
        <v>12.09</v>
      </c>
      <c r="N58" s="6"/>
      <c r="O58" s="41">
        <f t="shared" ref="O58" si="30">M58/M60</f>
        <v>0.47599999999999998</v>
      </c>
      <c r="P58" s="13"/>
      <c r="Q58" s="13"/>
      <c r="R58" s="13"/>
      <c r="S58" s="13"/>
      <c r="T58" s="13"/>
      <c r="U58" s="13"/>
      <c r="V58" s="13"/>
      <c r="W58" s="13"/>
      <c r="X58" s="13"/>
      <c r="Y58" s="14"/>
      <c r="Z58" s="53"/>
      <c r="AA58" s="15"/>
      <c r="AB58" s="16"/>
      <c r="AC58" s="16"/>
      <c r="AD58" s="16"/>
      <c r="AE58" s="16"/>
      <c r="AF58" s="16"/>
      <c r="AG58" s="16"/>
      <c r="AH58" s="16"/>
      <c r="AI58" s="16"/>
      <c r="AJ58" s="16"/>
      <c r="AK58" s="16"/>
    </row>
    <row r="59" spans="1:37" customFormat="1" ht="15.75" customHeight="1" x14ac:dyDescent="0.25">
      <c r="A59" s="47"/>
      <c r="B59" s="49"/>
      <c r="C59" s="17" t="s">
        <v>16</v>
      </c>
      <c r="D59" s="11">
        <v>2.29</v>
      </c>
      <c r="E59" s="11">
        <v>4.4800000000000004</v>
      </c>
      <c r="F59" s="11">
        <v>6.27</v>
      </c>
      <c r="G59" s="11">
        <v>7.31</v>
      </c>
      <c r="H59" s="11">
        <v>8.77</v>
      </c>
      <c r="I59" s="11">
        <v>10.79</v>
      </c>
      <c r="J59" s="11">
        <v>11.93</v>
      </c>
      <c r="K59" s="11">
        <v>14.53</v>
      </c>
      <c r="L59" s="11">
        <v>15.72</v>
      </c>
      <c r="M59" s="12">
        <v>19.829999999999998</v>
      </c>
      <c r="N59" s="6"/>
      <c r="O59" s="41">
        <f t="shared" ref="O59" si="31">M59/M60</f>
        <v>0.78100000000000003</v>
      </c>
      <c r="P59" s="13"/>
      <c r="Q59" s="13"/>
      <c r="R59" s="13"/>
      <c r="S59" s="13"/>
      <c r="T59" s="13"/>
      <c r="U59" s="13"/>
      <c r="V59" s="13"/>
      <c r="W59" s="13"/>
      <c r="X59" s="14"/>
      <c r="Y59" s="14"/>
      <c r="Z59" s="53"/>
      <c r="AA59" s="18"/>
      <c r="AB59" s="16"/>
      <c r="AC59" s="16"/>
      <c r="AD59" s="16"/>
      <c r="AE59" s="16"/>
      <c r="AF59" s="16"/>
      <c r="AG59" s="16"/>
      <c r="AH59" s="16"/>
      <c r="AI59" s="16"/>
      <c r="AJ59" s="16"/>
      <c r="AK59" s="16"/>
    </row>
    <row r="60" spans="1:37" customFormat="1" ht="16.5" customHeight="1" thickBot="1" x14ac:dyDescent="0.3">
      <c r="A60" s="48"/>
      <c r="B60" s="50"/>
      <c r="C60" s="30" t="s">
        <v>18</v>
      </c>
      <c r="D60" s="19">
        <v>2.29</v>
      </c>
      <c r="E60" s="19">
        <v>4.4800000000000004</v>
      </c>
      <c r="F60" s="19">
        <v>6.38</v>
      </c>
      <c r="G60" s="19">
        <v>7.94</v>
      </c>
      <c r="H60" s="19">
        <v>10.56</v>
      </c>
      <c r="I60" s="19">
        <v>13.13</v>
      </c>
      <c r="J60" s="19">
        <v>15.3</v>
      </c>
      <c r="K60" s="19">
        <v>18.7</v>
      </c>
      <c r="L60" s="19">
        <v>20.88</v>
      </c>
      <c r="M60" s="20">
        <v>25.38</v>
      </c>
      <c r="N60" s="31">
        <f>M60/B58</f>
        <v>0.223</v>
      </c>
      <c r="O60" s="13"/>
      <c r="P60" s="13"/>
      <c r="Q60" s="13"/>
      <c r="R60" s="13"/>
      <c r="S60" s="13"/>
      <c r="T60" s="13"/>
      <c r="U60" s="13"/>
      <c r="V60" s="13"/>
      <c r="W60" s="13"/>
      <c r="X60" s="14"/>
      <c r="Y60" s="14"/>
      <c r="Z60" s="53"/>
      <c r="AA60" s="21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ht="15.75" x14ac:dyDescent="0.25">
      <c r="A61" s="42">
        <v>10</v>
      </c>
      <c r="B61" s="44">
        <v>262</v>
      </c>
      <c r="C61" s="29" t="s">
        <v>0</v>
      </c>
      <c r="D61" s="25">
        <v>5.1719999999999997</v>
      </c>
      <c r="E61" s="25">
        <v>8.8089999999999993</v>
      </c>
      <c r="F61" s="25">
        <v>13.314</v>
      </c>
      <c r="G61" s="25">
        <v>13.523999999999999</v>
      </c>
      <c r="H61" s="25">
        <v>13.724</v>
      </c>
      <c r="I61" s="25">
        <v>14.696999999999999</v>
      </c>
      <c r="J61" s="25">
        <v>14.782</v>
      </c>
      <c r="K61" s="25">
        <v>16.175000000000001</v>
      </c>
      <c r="L61" s="25">
        <v>16.175000000000001</v>
      </c>
      <c r="M61" s="26">
        <v>19.968</v>
      </c>
      <c r="N61" s="5"/>
      <c r="O61" s="41">
        <f t="shared" ref="O61" si="32">M61/M63</f>
        <v>0.35799999999999998</v>
      </c>
    </row>
    <row r="62" spans="1:37" ht="15.75" x14ac:dyDescent="0.25">
      <c r="A62" s="43"/>
      <c r="B62" s="45"/>
      <c r="C62" s="17" t="s">
        <v>14</v>
      </c>
      <c r="D62" s="23">
        <v>5.1719999999999997</v>
      </c>
      <c r="E62" s="23">
        <v>8.8089999999999993</v>
      </c>
      <c r="F62" s="23">
        <v>13.634</v>
      </c>
      <c r="G62" s="23">
        <v>16.884</v>
      </c>
      <c r="H62" s="23">
        <v>19.771000000000001</v>
      </c>
      <c r="I62" s="23">
        <v>22.27</v>
      </c>
      <c r="J62" s="23">
        <v>25.965</v>
      </c>
      <c r="K62" s="23">
        <v>32.29</v>
      </c>
      <c r="L62" s="23">
        <v>35.783999999999999</v>
      </c>
      <c r="M62" s="27">
        <v>41.142000000000003</v>
      </c>
      <c r="N62" s="6"/>
      <c r="O62" s="41">
        <f t="shared" ref="O62" si="33">M62/M63</f>
        <v>0.73699999999999999</v>
      </c>
    </row>
    <row r="63" spans="1:37" ht="15.75" x14ac:dyDescent="0.25">
      <c r="A63" s="43"/>
      <c r="B63" s="45"/>
      <c r="C63" s="30" t="s">
        <v>18</v>
      </c>
      <c r="D63" s="24">
        <v>5.1719999999999997</v>
      </c>
      <c r="E63" s="24">
        <v>8.8089999999999993</v>
      </c>
      <c r="F63" s="24">
        <v>13.731</v>
      </c>
      <c r="G63" s="24">
        <v>18.428999999999998</v>
      </c>
      <c r="H63" s="24">
        <v>24.454000000000001</v>
      </c>
      <c r="I63" s="24">
        <v>30.908999999999999</v>
      </c>
      <c r="J63" s="24">
        <v>36.633000000000003</v>
      </c>
      <c r="K63" s="24">
        <v>44.158000000000001</v>
      </c>
      <c r="L63" s="24">
        <v>48.798000000000002</v>
      </c>
      <c r="M63" s="28">
        <v>55.832999999999998</v>
      </c>
      <c r="N63" s="31">
        <f>M63/B61</f>
        <v>0.21299999999999999</v>
      </c>
      <c r="O63" s="36"/>
    </row>
    <row r="64" spans="1:37" customFormat="1" ht="19.5" customHeight="1" x14ac:dyDescent="0.25">
      <c r="A64" s="46" t="s">
        <v>17</v>
      </c>
      <c r="B64" s="49">
        <v>116.04</v>
      </c>
      <c r="C64" s="10" t="s">
        <v>0</v>
      </c>
      <c r="D64" s="11">
        <v>2.89</v>
      </c>
      <c r="E64" s="11">
        <v>5.1100000000000003</v>
      </c>
      <c r="F64" s="11">
        <v>6.89</v>
      </c>
      <c r="G64" s="11">
        <v>6.89</v>
      </c>
      <c r="H64" s="11">
        <v>6.89</v>
      </c>
      <c r="I64" s="11">
        <v>7.79</v>
      </c>
      <c r="J64" s="11">
        <v>7.88</v>
      </c>
      <c r="K64" s="11">
        <v>9.2200000000000006</v>
      </c>
      <c r="L64" s="11">
        <v>9.2200000000000006</v>
      </c>
      <c r="M64" s="12">
        <v>13.01</v>
      </c>
      <c r="N64" s="6"/>
      <c r="O64" s="41">
        <f t="shared" ref="O64" si="34">M64/M66</f>
        <v>0.504</v>
      </c>
      <c r="P64" s="13"/>
      <c r="Q64" s="13"/>
      <c r="R64" s="13"/>
      <c r="S64" s="13"/>
      <c r="T64" s="13"/>
      <c r="U64" s="13"/>
      <c r="V64" s="13"/>
      <c r="W64" s="13"/>
      <c r="X64" s="13"/>
      <c r="Y64" s="14"/>
      <c r="Z64" s="53"/>
      <c r="AA64" s="15"/>
      <c r="AB64" s="16"/>
      <c r="AC64" s="16"/>
      <c r="AD64" s="16"/>
      <c r="AE64" s="16"/>
      <c r="AF64" s="16"/>
      <c r="AG64" s="16"/>
      <c r="AH64" s="16"/>
      <c r="AI64" s="16"/>
      <c r="AJ64" s="16"/>
      <c r="AK64" s="16"/>
    </row>
    <row r="65" spans="1:37" customFormat="1" ht="15.75" customHeight="1" x14ac:dyDescent="0.25">
      <c r="A65" s="47"/>
      <c r="B65" s="49"/>
      <c r="C65" s="17" t="s">
        <v>16</v>
      </c>
      <c r="D65" s="11">
        <v>2.89</v>
      </c>
      <c r="E65" s="11">
        <v>5.1100000000000003</v>
      </c>
      <c r="F65" s="11">
        <v>6.95</v>
      </c>
      <c r="G65" s="11">
        <v>7.98</v>
      </c>
      <c r="H65" s="11">
        <v>9.32</v>
      </c>
      <c r="I65" s="11">
        <v>11.25</v>
      </c>
      <c r="J65" s="11">
        <v>12.39</v>
      </c>
      <c r="K65" s="11">
        <v>15.19</v>
      </c>
      <c r="L65" s="11">
        <v>16.28</v>
      </c>
      <c r="M65" s="12">
        <v>20.47</v>
      </c>
      <c r="N65" s="6"/>
      <c r="O65" s="41">
        <f t="shared" ref="O65" si="35">M65/M66</f>
        <v>0.79200000000000004</v>
      </c>
      <c r="P65" s="13"/>
      <c r="Q65" s="13"/>
      <c r="R65" s="13"/>
      <c r="S65" s="13"/>
      <c r="T65" s="13"/>
      <c r="U65" s="13"/>
      <c r="V65" s="13"/>
      <c r="W65" s="13"/>
      <c r="X65" s="14"/>
      <c r="Y65" s="14"/>
      <c r="Z65" s="53"/>
      <c r="AA65" s="18"/>
      <c r="AB65" s="16"/>
      <c r="AC65" s="16"/>
      <c r="AD65" s="16"/>
      <c r="AE65" s="16"/>
      <c r="AF65" s="16"/>
      <c r="AG65" s="16"/>
      <c r="AH65" s="16"/>
      <c r="AI65" s="16"/>
      <c r="AJ65" s="16"/>
      <c r="AK65" s="16"/>
    </row>
    <row r="66" spans="1:37" customFormat="1" ht="16.5" customHeight="1" thickBot="1" x14ac:dyDescent="0.3">
      <c r="A66" s="48"/>
      <c r="B66" s="50"/>
      <c r="C66" s="30" t="s">
        <v>18</v>
      </c>
      <c r="D66" s="19">
        <v>2.89</v>
      </c>
      <c r="E66" s="19">
        <v>5.1100000000000003</v>
      </c>
      <c r="F66" s="19">
        <v>7.05</v>
      </c>
      <c r="G66" s="19">
        <v>8.58</v>
      </c>
      <c r="H66" s="19">
        <v>11.19</v>
      </c>
      <c r="I66" s="19">
        <v>13.66</v>
      </c>
      <c r="J66" s="19">
        <v>15.77</v>
      </c>
      <c r="K66" s="19">
        <v>19.32</v>
      </c>
      <c r="L66" s="19">
        <v>21.28</v>
      </c>
      <c r="M66" s="20">
        <v>25.83</v>
      </c>
      <c r="N66" s="31">
        <f>M66/B64</f>
        <v>0.223</v>
      </c>
      <c r="O66" s="13"/>
      <c r="P66" s="13"/>
      <c r="Q66" s="13"/>
      <c r="R66" s="13"/>
      <c r="S66" s="13"/>
      <c r="T66" s="13"/>
      <c r="U66" s="13"/>
      <c r="V66" s="13"/>
      <c r="W66" s="13"/>
      <c r="X66" s="14"/>
      <c r="Y66" s="14"/>
      <c r="Z66" s="53"/>
      <c r="AA66" s="21"/>
      <c r="AB66" s="22"/>
      <c r="AC66" s="22"/>
      <c r="AD66" s="22"/>
      <c r="AE66" s="22"/>
      <c r="AF66" s="22"/>
      <c r="AG66" s="22"/>
      <c r="AH66" s="22"/>
      <c r="AI66" s="22"/>
      <c r="AJ66" s="22"/>
      <c r="AK66" s="22"/>
    </row>
    <row r="67" spans="1:37" ht="15.75" x14ac:dyDescent="0.25">
      <c r="A67" s="42">
        <v>11</v>
      </c>
      <c r="B67" s="44">
        <v>261.8</v>
      </c>
      <c r="C67" s="29" t="s">
        <v>0</v>
      </c>
      <c r="D67" s="25">
        <v>4.508</v>
      </c>
      <c r="E67" s="25">
        <v>7.9619999999999997</v>
      </c>
      <c r="F67" s="25">
        <v>12.207000000000001</v>
      </c>
      <c r="G67" s="25">
        <v>12.388999999999999</v>
      </c>
      <c r="H67" s="25">
        <v>12.569000000000001</v>
      </c>
      <c r="I67" s="25">
        <v>13.645</v>
      </c>
      <c r="J67" s="25">
        <v>13.731</v>
      </c>
      <c r="K67" s="25">
        <v>15.436</v>
      </c>
      <c r="L67" s="25">
        <v>15.436</v>
      </c>
      <c r="M67" s="26">
        <v>19.289000000000001</v>
      </c>
      <c r="N67" s="5"/>
      <c r="O67" s="41">
        <f t="shared" ref="O67" si="36">M67/M69</f>
        <v>0.35299999999999998</v>
      </c>
    </row>
    <row r="68" spans="1:37" ht="15.75" x14ac:dyDescent="0.25">
      <c r="A68" s="43"/>
      <c r="B68" s="45"/>
      <c r="C68" s="17" t="s">
        <v>14</v>
      </c>
      <c r="D68" s="23">
        <v>4.508</v>
      </c>
      <c r="E68" s="23">
        <v>7.9619999999999997</v>
      </c>
      <c r="F68" s="23">
        <v>12.494</v>
      </c>
      <c r="G68" s="23">
        <v>15.638999999999999</v>
      </c>
      <c r="H68" s="23">
        <v>18.417999999999999</v>
      </c>
      <c r="I68" s="23">
        <v>20.756</v>
      </c>
      <c r="J68" s="23">
        <v>24.184000000000001</v>
      </c>
      <c r="K68" s="23">
        <v>30.341999999999999</v>
      </c>
      <c r="L68" s="23">
        <v>33.896999999999998</v>
      </c>
      <c r="M68" s="27">
        <v>39.249000000000002</v>
      </c>
      <c r="N68" s="6"/>
      <c r="O68" s="41">
        <f t="shared" ref="O68" si="37">M68/M69</f>
        <v>0.71799999999999997</v>
      </c>
    </row>
    <row r="69" spans="1:37" ht="15.75" x14ac:dyDescent="0.25">
      <c r="A69" s="43"/>
      <c r="B69" s="45"/>
      <c r="C69" s="30" t="s">
        <v>18</v>
      </c>
      <c r="D69" s="24">
        <v>4.508</v>
      </c>
      <c r="E69" s="24">
        <v>7.9619999999999997</v>
      </c>
      <c r="F69" s="24">
        <v>12.590999999999999</v>
      </c>
      <c r="G69" s="24">
        <v>17.202999999999999</v>
      </c>
      <c r="H69" s="24">
        <v>23.003</v>
      </c>
      <c r="I69" s="24">
        <v>28.927</v>
      </c>
      <c r="J69" s="24">
        <v>34.301000000000002</v>
      </c>
      <c r="K69" s="24">
        <v>41.594999999999999</v>
      </c>
      <c r="L69" s="24">
        <v>46.301000000000002</v>
      </c>
      <c r="M69" s="28">
        <v>54.662999999999997</v>
      </c>
      <c r="N69" s="31">
        <f>M69/B67</f>
        <v>0.20899999999999999</v>
      </c>
      <c r="O69" s="36"/>
    </row>
    <row r="70" spans="1:37" customFormat="1" ht="19.5" customHeight="1" x14ac:dyDescent="0.25">
      <c r="A70" s="46" t="s">
        <v>17</v>
      </c>
      <c r="B70" s="49">
        <v>109.44</v>
      </c>
      <c r="C70" s="10" t="s">
        <v>0</v>
      </c>
      <c r="D70" s="11">
        <v>2.52</v>
      </c>
      <c r="E70" s="11">
        <v>4.7300000000000004</v>
      </c>
      <c r="F70" s="11">
        <v>6.55</v>
      </c>
      <c r="G70" s="11">
        <v>6.55</v>
      </c>
      <c r="H70" s="11">
        <v>6.55</v>
      </c>
      <c r="I70" s="11">
        <v>7.57</v>
      </c>
      <c r="J70" s="11">
        <v>7.65</v>
      </c>
      <c r="K70" s="11">
        <v>9.3000000000000007</v>
      </c>
      <c r="L70" s="11">
        <v>9.3000000000000007</v>
      </c>
      <c r="M70" s="12">
        <v>13.15</v>
      </c>
      <c r="N70" s="6"/>
      <c r="O70" s="41">
        <f t="shared" ref="O70" si="38">M70/M72</f>
        <v>0.504</v>
      </c>
      <c r="P70" s="13"/>
      <c r="Q70" s="13"/>
      <c r="R70" s="13"/>
      <c r="S70" s="13"/>
      <c r="T70" s="13"/>
      <c r="U70" s="13"/>
      <c r="V70" s="13"/>
      <c r="W70" s="13"/>
      <c r="X70" s="13"/>
      <c r="Y70" s="14"/>
      <c r="Z70" s="53"/>
      <c r="AA70" s="15"/>
      <c r="AB70" s="16"/>
      <c r="AC70" s="16"/>
      <c r="AD70" s="16"/>
      <c r="AE70" s="16"/>
      <c r="AF70" s="16"/>
      <c r="AG70" s="16"/>
      <c r="AH70" s="16"/>
      <c r="AI70" s="16"/>
      <c r="AJ70" s="16"/>
      <c r="AK70" s="16"/>
    </row>
    <row r="71" spans="1:37" customFormat="1" ht="15.75" customHeight="1" x14ac:dyDescent="0.25">
      <c r="A71" s="47"/>
      <c r="B71" s="49"/>
      <c r="C71" s="17" t="s">
        <v>16</v>
      </c>
      <c r="D71" s="11">
        <v>2.52</v>
      </c>
      <c r="E71" s="11">
        <v>4.7300000000000004</v>
      </c>
      <c r="F71" s="11">
        <v>6.6</v>
      </c>
      <c r="G71" s="11">
        <v>7.7</v>
      </c>
      <c r="H71" s="11">
        <v>9.0399999999999991</v>
      </c>
      <c r="I71" s="11">
        <v>11.09</v>
      </c>
      <c r="J71" s="11">
        <v>12.27</v>
      </c>
      <c r="K71" s="11">
        <v>15.33</v>
      </c>
      <c r="L71" s="11">
        <v>16.46</v>
      </c>
      <c r="M71" s="12">
        <v>20.7</v>
      </c>
      <c r="N71" s="6"/>
      <c r="O71" s="41">
        <f t="shared" ref="O71" si="39">M71/M72</f>
        <v>0.79400000000000004</v>
      </c>
      <c r="P71" s="13"/>
      <c r="Q71" s="13"/>
      <c r="R71" s="13"/>
      <c r="S71" s="13"/>
      <c r="T71" s="13"/>
      <c r="U71" s="13"/>
      <c r="V71" s="13"/>
      <c r="W71" s="13"/>
      <c r="X71" s="14"/>
      <c r="Y71" s="14"/>
      <c r="Z71" s="53"/>
      <c r="AA71" s="18"/>
      <c r="AB71" s="16"/>
      <c r="AC71" s="16"/>
      <c r="AD71" s="16"/>
      <c r="AE71" s="16"/>
      <c r="AF71" s="16"/>
      <c r="AG71" s="16"/>
      <c r="AH71" s="16"/>
      <c r="AI71" s="16"/>
      <c r="AJ71" s="16"/>
      <c r="AK71" s="16"/>
    </row>
    <row r="72" spans="1:37" customFormat="1" ht="16.5" customHeight="1" thickBot="1" x14ac:dyDescent="0.3">
      <c r="A72" s="48"/>
      <c r="B72" s="50"/>
      <c r="C72" s="30" t="s">
        <v>18</v>
      </c>
      <c r="D72" s="19">
        <v>2.52</v>
      </c>
      <c r="E72" s="19">
        <v>4.7300000000000004</v>
      </c>
      <c r="F72" s="19">
        <v>6.7</v>
      </c>
      <c r="G72" s="19">
        <v>8.3699999999999992</v>
      </c>
      <c r="H72" s="19">
        <v>10.89</v>
      </c>
      <c r="I72" s="19">
        <v>13.47</v>
      </c>
      <c r="J72" s="19">
        <v>15.65</v>
      </c>
      <c r="K72" s="19">
        <v>19.46</v>
      </c>
      <c r="L72" s="19">
        <v>21.47</v>
      </c>
      <c r="M72" s="20">
        <v>26.07</v>
      </c>
      <c r="N72" s="31">
        <f>M72/B70</f>
        <v>0.23799999999999999</v>
      </c>
      <c r="O72" s="13"/>
      <c r="P72" s="13"/>
      <c r="Q72" s="13"/>
      <c r="R72" s="13"/>
      <c r="S72" s="13"/>
      <c r="T72" s="13"/>
      <c r="U72" s="13"/>
      <c r="V72" s="13"/>
      <c r="W72" s="13"/>
      <c r="X72" s="14"/>
      <c r="Y72" s="14"/>
      <c r="Z72" s="53"/>
      <c r="AA72" s="21"/>
      <c r="AB72" s="22"/>
      <c r="AC72" s="22"/>
      <c r="AD72" s="22"/>
      <c r="AE72" s="22"/>
      <c r="AF72" s="22"/>
      <c r="AG72" s="22"/>
      <c r="AH72" s="22"/>
      <c r="AI72" s="22"/>
      <c r="AJ72" s="22"/>
      <c r="AK72" s="22"/>
    </row>
    <row r="73" spans="1:37" ht="15.75" x14ac:dyDescent="0.25">
      <c r="A73" s="42">
        <v>12</v>
      </c>
      <c r="B73" s="44">
        <v>267.10000000000002</v>
      </c>
      <c r="C73" s="29" t="s">
        <v>0</v>
      </c>
      <c r="D73" s="25">
        <v>4.8410000000000002</v>
      </c>
      <c r="E73" s="25">
        <v>8.0980000000000008</v>
      </c>
      <c r="F73" s="25">
        <v>12.016999999999999</v>
      </c>
      <c r="G73" s="25">
        <v>12.218999999999999</v>
      </c>
      <c r="H73" s="25">
        <v>12.419</v>
      </c>
      <c r="I73" s="25">
        <v>13.46</v>
      </c>
      <c r="J73" s="25">
        <v>13.542</v>
      </c>
      <c r="K73" s="25">
        <v>15.393000000000001</v>
      </c>
      <c r="L73" s="25">
        <v>15.393000000000001</v>
      </c>
      <c r="M73" s="26">
        <v>18.949000000000002</v>
      </c>
      <c r="N73" s="5"/>
      <c r="O73" s="41">
        <f t="shared" ref="O73" si="40">M73/M75</f>
        <v>0.35099999999999998</v>
      </c>
    </row>
    <row r="74" spans="1:37" ht="15.75" x14ac:dyDescent="0.25">
      <c r="A74" s="43"/>
      <c r="B74" s="45"/>
      <c r="C74" s="17" t="s">
        <v>14</v>
      </c>
      <c r="D74" s="23">
        <v>4.8410000000000002</v>
      </c>
      <c r="E74" s="23">
        <v>8.0980000000000008</v>
      </c>
      <c r="F74" s="23">
        <v>12.286</v>
      </c>
      <c r="G74" s="23">
        <v>15.367000000000001</v>
      </c>
      <c r="H74" s="23">
        <v>18.088999999999999</v>
      </c>
      <c r="I74" s="23">
        <v>20.545999999999999</v>
      </c>
      <c r="J74" s="23">
        <v>23.975000000000001</v>
      </c>
      <c r="K74" s="23">
        <v>30.332999999999998</v>
      </c>
      <c r="L74" s="23">
        <v>33.51</v>
      </c>
      <c r="M74" s="27">
        <v>38.896000000000001</v>
      </c>
      <c r="N74" s="6"/>
      <c r="O74" s="41">
        <f t="shared" ref="O74" si="41">M74/M75</f>
        <v>0.72099999999999997</v>
      </c>
    </row>
    <row r="75" spans="1:37" ht="15.75" x14ac:dyDescent="0.25">
      <c r="A75" s="43"/>
      <c r="B75" s="45"/>
      <c r="C75" s="30" t="s">
        <v>18</v>
      </c>
      <c r="D75" s="24">
        <v>4.8410000000000002</v>
      </c>
      <c r="E75" s="24">
        <v>8.0980000000000008</v>
      </c>
      <c r="F75" s="24">
        <v>12.382999999999999</v>
      </c>
      <c r="G75" s="24">
        <v>16.97</v>
      </c>
      <c r="H75" s="24">
        <v>22.602</v>
      </c>
      <c r="I75" s="24">
        <v>28.629000000000001</v>
      </c>
      <c r="J75" s="24">
        <v>33.762999999999998</v>
      </c>
      <c r="K75" s="24">
        <v>41.256</v>
      </c>
      <c r="L75" s="24">
        <v>45.527000000000001</v>
      </c>
      <c r="M75" s="28">
        <v>53.91</v>
      </c>
      <c r="N75" s="31">
        <f>M75/B73</f>
        <v>0.20200000000000001</v>
      </c>
      <c r="O75" s="36"/>
    </row>
    <row r="76" spans="1:37" customFormat="1" ht="19.5" customHeight="1" x14ac:dyDescent="0.25">
      <c r="A76" s="46" t="s">
        <v>17</v>
      </c>
      <c r="B76" s="49">
        <v>107.39</v>
      </c>
      <c r="C76" s="10" t="s">
        <v>0</v>
      </c>
      <c r="D76" s="11">
        <v>2.4900000000000002</v>
      </c>
      <c r="E76" s="11">
        <v>4.4400000000000004</v>
      </c>
      <c r="F76" s="11">
        <v>5.79</v>
      </c>
      <c r="G76" s="11">
        <v>5.79</v>
      </c>
      <c r="H76" s="11">
        <v>5.79</v>
      </c>
      <c r="I76" s="11">
        <v>6.78</v>
      </c>
      <c r="J76" s="11">
        <v>6.86</v>
      </c>
      <c r="K76" s="11">
        <v>8.65</v>
      </c>
      <c r="L76" s="11">
        <v>8.65</v>
      </c>
      <c r="M76" s="12">
        <v>12.21</v>
      </c>
      <c r="N76" s="6"/>
      <c r="O76" s="41">
        <f t="shared" ref="O76" si="42">M76/M78</f>
        <v>0.49</v>
      </c>
      <c r="P76" s="13"/>
      <c r="Q76" s="13"/>
      <c r="R76" s="13"/>
      <c r="S76" s="13"/>
      <c r="T76" s="13"/>
      <c r="U76" s="13"/>
      <c r="V76" s="13"/>
      <c r="W76" s="13"/>
      <c r="X76" s="13"/>
      <c r="Y76" s="14"/>
      <c r="Z76" s="53"/>
      <c r="AA76" s="15"/>
      <c r="AB76" s="16"/>
      <c r="AC76" s="16"/>
      <c r="AD76" s="16"/>
      <c r="AE76" s="16"/>
      <c r="AF76" s="16"/>
      <c r="AG76" s="16"/>
      <c r="AH76" s="16"/>
      <c r="AI76" s="16"/>
      <c r="AJ76" s="16"/>
      <c r="AK76" s="16"/>
    </row>
    <row r="77" spans="1:37" customFormat="1" ht="15.75" customHeight="1" x14ac:dyDescent="0.25">
      <c r="A77" s="47"/>
      <c r="B77" s="49"/>
      <c r="C77" s="17" t="s">
        <v>16</v>
      </c>
      <c r="D77" s="11">
        <v>2.4900000000000002</v>
      </c>
      <c r="E77" s="11">
        <v>4.4400000000000004</v>
      </c>
      <c r="F77" s="11">
        <v>5.84</v>
      </c>
      <c r="G77" s="11">
        <v>6.9</v>
      </c>
      <c r="H77" s="11">
        <v>8.2899999999999991</v>
      </c>
      <c r="I77" s="11">
        <v>10.27</v>
      </c>
      <c r="J77" s="11">
        <v>11.46</v>
      </c>
      <c r="K77" s="11">
        <v>14.67</v>
      </c>
      <c r="L77" s="11">
        <v>15.78</v>
      </c>
      <c r="M77" s="12">
        <v>19.717500000000001</v>
      </c>
      <c r="N77" s="6"/>
      <c r="O77" s="41">
        <f t="shared" ref="O77" si="43">M77/M78</f>
        <v>0.79100000000000004</v>
      </c>
      <c r="P77" s="13"/>
      <c r="Q77" s="13"/>
      <c r="R77" s="13"/>
      <c r="S77" s="13"/>
      <c r="T77" s="13"/>
      <c r="U77" s="13"/>
      <c r="V77" s="13"/>
      <c r="W77" s="13"/>
      <c r="X77" s="14"/>
      <c r="Y77" s="14"/>
      <c r="Z77" s="53"/>
      <c r="AA77" s="18"/>
      <c r="AB77" s="16"/>
      <c r="AC77" s="16"/>
      <c r="AD77" s="16"/>
      <c r="AE77" s="16"/>
      <c r="AF77" s="16"/>
      <c r="AG77" s="16"/>
      <c r="AH77" s="16"/>
      <c r="AI77" s="16"/>
      <c r="AJ77" s="16"/>
      <c r="AK77" s="16"/>
    </row>
    <row r="78" spans="1:37" customFormat="1" ht="16.5" customHeight="1" thickBot="1" x14ac:dyDescent="0.3">
      <c r="A78" s="48"/>
      <c r="B78" s="50"/>
      <c r="C78" s="30" t="s">
        <v>18</v>
      </c>
      <c r="D78" s="19">
        <v>2.4900000000000002</v>
      </c>
      <c r="E78" s="19">
        <v>4.4400000000000004</v>
      </c>
      <c r="F78" s="19">
        <v>5.94</v>
      </c>
      <c r="G78" s="19">
        <v>7.56</v>
      </c>
      <c r="H78" s="19">
        <v>10.210000000000001</v>
      </c>
      <c r="I78" s="19">
        <v>12.78</v>
      </c>
      <c r="J78" s="19">
        <v>14.75</v>
      </c>
      <c r="K78" s="19">
        <v>18.73</v>
      </c>
      <c r="L78" s="19">
        <v>20.64</v>
      </c>
      <c r="M78" s="20">
        <v>24.92</v>
      </c>
      <c r="N78" s="31">
        <f>M78/B76</f>
        <v>0.23200000000000001</v>
      </c>
      <c r="O78" s="13"/>
      <c r="P78" s="13"/>
      <c r="Q78" s="13"/>
      <c r="R78" s="13"/>
      <c r="S78" s="13"/>
      <c r="T78" s="13"/>
      <c r="U78" s="13"/>
      <c r="V78" s="13"/>
      <c r="W78" s="13"/>
      <c r="X78" s="14"/>
      <c r="Y78" s="14"/>
      <c r="Z78" s="53"/>
      <c r="AA78" s="21"/>
      <c r="AB78" s="22"/>
      <c r="AC78" s="22"/>
      <c r="AD78" s="22"/>
      <c r="AE78" s="22"/>
      <c r="AF78" s="22"/>
      <c r="AG78" s="22"/>
      <c r="AH78" s="22"/>
      <c r="AI78" s="22"/>
      <c r="AJ78" s="22"/>
      <c r="AK78" s="22"/>
    </row>
    <row r="79" spans="1:37" ht="15.75" x14ac:dyDescent="0.25">
      <c r="A79" s="42">
        <v>13</v>
      </c>
      <c r="B79" s="44">
        <v>266.7</v>
      </c>
      <c r="C79" s="29" t="s">
        <v>0</v>
      </c>
      <c r="D79" s="25">
        <v>4.2140000000000004</v>
      </c>
      <c r="E79" s="25">
        <v>7.8179999999999996</v>
      </c>
      <c r="F79" s="25">
        <v>12.169</v>
      </c>
      <c r="G79" s="25">
        <v>12.397</v>
      </c>
      <c r="H79" s="25">
        <v>12.563000000000001</v>
      </c>
      <c r="I79" s="25">
        <v>13.747</v>
      </c>
      <c r="J79" s="25">
        <v>13.821</v>
      </c>
      <c r="K79" s="25">
        <v>15.4</v>
      </c>
      <c r="L79" s="25">
        <v>15.4</v>
      </c>
      <c r="M79" s="26">
        <v>19.335999999999999</v>
      </c>
      <c r="N79" s="5"/>
      <c r="O79" s="41">
        <f t="shared" ref="O79" si="44">M79/M81</f>
        <v>0.35199999999999998</v>
      </c>
    </row>
    <row r="80" spans="1:37" ht="15.75" x14ac:dyDescent="0.25">
      <c r="A80" s="43"/>
      <c r="B80" s="45"/>
      <c r="C80" s="17" t="s">
        <v>14</v>
      </c>
      <c r="D80" s="23">
        <v>4.2140000000000004</v>
      </c>
      <c r="E80" s="23">
        <v>7.8179999999999996</v>
      </c>
      <c r="F80" s="23">
        <v>12.444000000000001</v>
      </c>
      <c r="G80" s="23">
        <v>15.558</v>
      </c>
      <c r="H80" s="23">
        <v>18.155999999999999</v>
      </c>
      <c r="I80" s="23">
        <v>20.59</v>
      </c>
      <c r="J80" s="23">
        <v>23.989000000000001</v>
      </c>
      <c r="K80" s="23">
        <v>30.01</v>
      </c>
      <c r="L80" s="23">
        <v>33.32</v>
      </c>
      <c r="M80" s="27">
        <v>38.697000000000003</v>
      </c>
      <c r="N80" s="6"/>
      <c r="O80" s="41">
        <f t="shared" ref="O80" si="45">M80/M81</f>
        <v>0.70499999999999996</v>
      </c>
    </row>
    <row r="81" spans="1:37" ht="15.75" x14ac:dyDescent="0.25">
      <c r="A81" s="43"/>
      <c r="B81" s="45"/>
      <c r="C81" s="30" t="s">
        <v>18</v>
      </c>
      <c r="D81" s="24">
        <v>4.2140000000000004</v>
      </c>
      <c r="E81" s="24">
        <v>7.8179999999999996</v>
      </c>
      <c r="F81" s="24">
        <v>12.542</v>
      </c>
      <c r="G81" s="24">
        <v>17.257000000000001</v>
      </c>
      <c r="H81" s="24">
        <v>23.061</v>
      </c>
      <c r="I81" s="24">
        <v>29.524999999999999</v>
      </c>
      <c r="J81" s="24">
        <v>34.482999999999997</v>
      </c>
      <c r="K81" s="24">
        <v>41.726999999999997</v>
      </c>
      <c r="L81" s="24">
        <v>46.225999999999999</v>
      </c>
      <c r="M81" s="28">
        <v>54.887</v>
      </c>
      <c r="N81" s="31">
        <f>M81/B79</f>
        <v>0.20599999999999999</v>
      </c>
      <c r="O81" s="36"/>
    </row>
    <row r="82" spans="1:37" customFormat="1" ht="19.5" customHeight="1" x14ac:dyDescent="0.25">
      <c r="A82" s="46" t="s">
        <v>17</v>
      </c>
      <c r="B82" s="49">
        <v>107.52</v>
      </c>
      <c r="C82" s="10" t="s">
        <v>0</v>
      </c>
      <c r="D82" s="11">
        <v>2.16</v>
      </c>
      <c r="E82" s="11">
        <v>4.26</v>
      </c>
      <c r="F82" s="11">
        <v>5.82</v>
      </c>
      <c r="G82" s="11">
        <v>5.82</v>
      </c>
      <c r="H82" s="11">
        <v>5.82</v>
      </c>
      <c r="I82" s="11">
        <v>6.96</v>
      </c>
      <c r="J82" s="11">
        <v>7.03</v>
      </c>
      <c r="K82" s="11">
        <v>8.61</v>
      </c>
      <c r="L82" s="11">
        <v>8.61</v>
      </c>
      <c r="M82" s="12">
        <v>12.55</v>
      </c>
      <c r="N82" s="6"/>
      <c r="O82" s="41">
        <f t="shared" ref="O82" si="46">M82/M84</f>
        <v>0.498</v>
      </c>
      <c r="P82" s="13"/>
      <c r="Q82" s="13"/>
      <c r="R82" s="13"/>
      <c r="S82" s="13"/>
      <c r="T82" s="13"/>
      <c r="U82" s="13"/>
      <c r="V82" s="13"/>
      <c r="W82" s="13"/>
      <c r="X82" s="13"/>
      <c r="Y82" s="14"/>
      <c r="Z82" s="53"/>
      <c r="AA82" s="15"/>
      <c r="AB82" s="16"/>
      <c r="AC82" s="16"/>
      <c r="AD82" s="16"/>
      <c r="AE82" s="16"/>
      <c r="AF82" s="16"/>
      <c r="AG82" s="16"/>
      <c r="AH82" s="16"/>
      <c r="AI82" s="16"/>
      <c r="AJ82" s="16"/>
      <c r="AK82" s="16"/>
    </row>
    <row r="83" spans="1:37" customFormat="1" ht="15.75" customHeight="1" x14ac:dyDescent="0.25">
      <c r="A83" s="47"/>
      <c r="B83" s="49"/>
      <c r="C83" s="17" t="s">
        <v>16</v>
      </c>
      <c r="D83" s="11">
        <v>2.16</v>
      </c>
      <c r="E83" s="11">
        <v>4.26</v>
      </c>
      <c r="F83" s="11">
        <v>5.87</v>
      </c>
      <c r="G83" s="11">
        <v>6.92</v>
      </c>
      <c r="H83" s="11">
        <v>8.34</v>
      </c>
      <c r="I83" s="11">
        <v>10.31</v>
      </c>
      <c r="J83" s="11">
        <v>11.49</v>
      </c>
      <c r="K83" s="11">
        <v>14.5</v>
      </c>
      <c r="L83" s="11">
        <v>15.47</v>
      </c>
      <c r="M83" s="12">
        <v>19.78</v>
      </c>
      <c r="N83" s="6"/>
      <c r="O83" s="41">
        <f t="shared" ref="O83" si="47">M83/M84</f>
        <v>0.78500000000000003</v>
      </c>
      <c r="P83" s="13"/>
      <c r="Q83" s="13"/>
      <c r="R83" s="13"/>
      <c r="S83" s="13"/>
      <c r="T83" s="13"/>
      <c r="U83" s="13"/>
      <c r="V83" s="13"/>
      <c r="W83" s="13"/>
      <c r="X83" s="14"/>
      <c r="Y83" s="14"/>
      <c r="Z83" s="53"/>
      <c r="AA83" s="18"/>
      <c r="AB83" s="16"/>
      <c r="AC83" s="16"/>
      <c r="AD83" s="16"/>
      <c r="AE83" s="16"/>
      <c r="AF83" s="16"/>
      <c r="AG83" s="16"/>
      <c r="AH83" s="16"/>
      <c r="AI83" s="16"/>
      <c r="AJ83" s="16"/>
      <c r="AK83" s="16"/>
    </row>
    <row r="84" spans="1:37" customFormat="1" ht="16.5" customHeight="1" thickBot="1" x14ac:dyDescent="0.3">
      <c r="A84" s="48"/>
      <c r="B84" s="50"/>
      <c r="C84" s="30" t="s">
        <v>18</v>
      </c>
      <c r="D84" s="19">
        <v>2.16</v>
      </c>
      <c r="E84" s="19">
        <v>4.26</v>
      </c>
      <c r="F84" s="19">
        <v>5.97</v>
      </c>
      <c r="G84" s="19">
        <v>7.6</v>
      </c>
      <c r="H84" s="19">
        <v>10.28</v>
      </c>
      <c r="I84" s="19">
        <v>12.86</v>
      </c>
      <c r="J84" s="19">
        <v>14.89</v>
      </c>
      <c r="K84" s="19">
        <v>18.649999999999999</v>
      </c>
      <c r="L84" s="19">
        <v>20.53</v>
      </c>
      <c r="M84" s="20">
        <v>25.2</v>
      </c>
      <c r="N84" s="31">
        <f>M84/B82</f>
        <v>0.23400000000000001</v>
      </c>
      <c r="O84" s="13"/>
      <c r="P84" s="13"/>
      <c r="Q84" s="13"/>
      <c r="R84" s="13"/>
      <c r="S84" s="13"/>
      <c r="T84" s="13"/>
      <c r="U84" s="13"/>
      <c r="V84" s="13"/>
      <c r="W84" s="13"/>
      <c r="X84" s="14"/>
      <c r="Y84" s="14"/>
      <c r="Z84" s="53"/>
      <c r="AA84" s="21"/>
      <c r="AB84" s="22"/>
      <c r="AC84" s="22"/>
      <c r="AD84" s="22"/>
      <c r="AE84" s="22"/>
      <c r="AF84" s="22"/>
      <c r="AG84" s="22"/>
      <c r="AH84" s="22"/>
      <c r="AI84" s="22"/>
      <c r="AJ84" s="22"/>
      <c r="AK84" s="22"/>
    </row>
    <row r="85" spans="1:37" ht="15.75" x14ac:dyDescent="0.25">
      <c r="A85" s="42">
        <v>14</v>
      </c>
      <c r="B85" s="44">
        <v>257.60000000000002</v>
      </c>
      <c r="C85" s="29" t="s">
        <v>0</v>
      </c>
      <c r="D85" s="25">
        <v>4.3879999999999999</v>
      </c>
      <c r="E85" s="25">
        <v>7.7370000000000001</v>
      </c>
      <c r="F85" s="25">
        <v>12.458</v>
      </c>
      <c r="G85" s="25">
        <v>12.635</v>
      </c>
      <c r="H85" s="25">
        <v>12.855</v>
      </c>
      <c r="I85" s="25">
        <v>13.8</v>
      </c>
      <c r="J85" s="25">
        <v>13.863</v>
      </c>
      <c r="K85" s="25">
        <v>15.401999999999999</v>
      </c>
      <c r="L85" s="25">
        <v>15.401999999999999</v>
      </c>
      <c r="M85" s="26">
        <v>18.829000000000001</v>
      </c>
      <c r="N85" s="5"/>
      <c r="O85" s="41">
        <f t="shared" ref="O85" si="48">M85/M87</f>
        <v>0.35499999999999998</v>
      </c>
    </row>
    <row r="86" spans="1:37" ht="15.75" x14ac:dyDescent="0.25">
      <c r="A86" s="43"/>
      <c r="B86" s="45"/>
      <c r="C86" s="17" t="s">
        <v>14</v>
      </c>
      <c r="D86" s="23">
        <v>4.3879999999999999</v>
      </c>
      <c r="E86" s="23">
        <v>7.7370000000000001</v>
      </c>
      <c r="F86" s="23">
        <v>12.736000000000001</v>
      </c>
      <c r="G86" s="23">
        <v>15.874000000000001</v>
      </c>
      <c r="H86" s="23">
        <v>18.745999999999999</v>
      </c>
      <c r="I86" s="23">
        <v>21.1</v>
      </c>
      <c r="J86" s="23">
        <v>24.469000000000001</v>
      </c>
      <c r="K86" s="23">
        <v>30.526</v>
      </c>
      <c r="L86" s="23">
        <v>33.962000000000003</v>
      </c>
      <c r="M86" s="27">
        <v>39.027999999999999</v>
      </c>
      <c r="N86" s="6"/>
      <c r="O86" s="41">
        <f t="shared" ref="O86" si="49">M86/M87</f>
        <v>0.73499999999999999</v>
      </c>
    </row>
    <row r="87" spans="1:37" ht="15.75" x14ac:dyDescent="0.25">
      <c r="A87" s="43"/>
      <c r="B87" s="45"/>
      <c r="C87" s="30" t="s">
        <v>18</v>
      </c>
      <c r="D87" s="24">
        <v>4.3879999999999999</v>
      </c>
      <c r="E87" s="24">
        <v>7.7370000000000001</v>
      </c>
      <c r="F87" s="24">
        <v>12.833</v>
      </c>
      <c r="G87" s="24">
        <v>17.338999999999999</v>
      </c>
      <c r="H87" s="24">
        <v>22.977</v>
      </c>
      <c r="I87" s="24">
        <v>28.573</v>
      </c>
      <c r="J87" s="24">
        <v>33.612000000000002</v>
      </c>
      <c r="K87" s="24">
        <v>40.819000000000003</v>
      </c>
      <c r="L87" s="24">
        <v>45.35</v>
      </c>
      <c r="M87" s="28">
        <v>53.113</v>
      </c>
      <c r="N87" s="31">
        <f>M87/B85</f>
        <v>0.20599999999999999</v>
      </c>
      <c r="O87" s="36"/>
    </row>
    <row r="88" spans="1:37" customFormat="1" ht="19.5" customHeight="1" x14ac:dyDescent="0.25">
      <c r="A88" s="46" t="s">
        <v>17</v>
      </c>
      <c r="B88" s="49">
        <v>107.79</v>
      </c>
      <c r="C88" s="10" t="s">
        <v>0</v>
      </c>
      <c r="D88" s="11">
        <v>2.42</v>
      </c>
      <c r="E88" s="11">
        <v>4.37</v>
      </c>
      <c r="F88" s="11">
        <v>5.72</v>
      </c>
      <c r="G88" s="11">
        <v>5.72</v>
      </c>
      <c r="H88" s="11">
        <v>5.72</v>
      </c>
      <c r="I88" s="11">
        <v>6.62</v>
      </c>
      <c r="J88" s="11">
        <v>6.69</v>
      </c>
      <c r="K88" s="11">
        <v>8.17</v>
      </c>
      <c r="L88" s="11">
        <v>8.17</v>
      </c>
      <c r="M88" s="12">
        <v>11.6</v>
      </c>
      <c r="N88" s="6"/>
      <c r="O88" s="41">
        <f t="shared" ref="O88" si="50">M88/M90</f>
        <v>0.47</v>
      </c>
      <c r="P88" s="13"/>
      <c r="Q88" s="13"/>
      <c r="R88" s="13"/>
      <c r="S88" s="13"/>
      <c r="T88" s="13"/>
      <c r="U88" s="13"/>
      <c r="V88" s="13"/>
      <c r="W88" s="13"/>
      <c r="X88" s="13"/>
      <c r="Y88" s="14"/>
      <c r="Z88" s="53"/>
      <c r="AA88" s="15"/>
      <c r="AB88" s="16"/>
      <c r="AC88" s="16"/>
      <c r="AD88" s="16"/>
      <c r="AE88" s="16"/>
      <c r="AF88" s="16"/>
      <c r="AG88" s="16"/>
      <c r="AH88" s="16"/>
      <c r="AI88" s="16"/>
      <c r="AJ88" s="16"/>
      <c r="AK88" s="16"/>
    </row>
    <row r="89" spans="1:37" customFormat="1" ht="15.75" customHeight="1" x14ac:dyDescent="0.25">
      <c r="A89" s="47"/>
      <c r="B89" s="49"/>
      <c r="C89" s="17" t="s">
        <v>16</v>
      </c>
      <c r="D89" s="11">
        <v>2.42</v>
      </c>
      <c r="E89" s="11">
        <v>4.37</v>
      </c>
      <c r="F89" s="11">
        <v>5.77</v>
      </c>
      <c r="G89" s="11">
        <v>6.91</v>
      </c>
      <c r="H89" s="11">
        <v>8.34</v>
      </c>
      <c r="I89" s="11">
        <v>10.23</v>
      </c>
      <c r="J89" s="11">
        <v>11.38</v>
      </c>
      <c r="K89" s="11">
        <v>14.35</v>
      </c>
      <c r="L89" s="11">
        <v>15.46</v>
      </c>
      <c r="M89" s="12">
        <v>19.27</v>
      </c>
      <c r="N89" s="6"/>
      <c r="O89" s="41">
        <f t="shared" ref="O89" si="51">M89/M90</f>
        <v>0.78100000000000003</v>
      </c>
      <c r="P89" s="13"/>
      <c r="Q89" s="13"/>
      <c r="R89" s="13"/>
      <c r="S89" s="13"/>
      <c r="T89" s="13"/>
      <c r="U89" s="13"/>
      <c r="V89" s="13"/>
      <c r="W89" s="13"/>
      <c r="X89" s="14"/>
      <c r="Y89" s="14"/>
      <c r="Z89" s="53"/>
      <c r="AA89" s="18"/>
      <c r="AB89" s="16"/>
      <c r="AC89" s="16"/>
      <c r="AD89" s="16"/>
      <c r="AE89" s="16"/>
      <c r="AF89" s="16"/>
      <c r="AG89" s="16"/>
      <c r="AH89" s="16"/>
      <c r="AI89" s="16"/>
      <c r="AJ89" s="16"/>
      <c r="AK89" s="16"/>
    </row>
    <row r="90" spans="1:37" customFormat="1" ht="16.5" customHeight="1" thickBot="1" x14ac:dyDescent="0.3">
      <c r="A90" s="48"/>
      <c r="B90" s="50"/>
      <c r="C90" s="30" t="s">
        <v>18</v>
      </c>
      <c r="D90" s="19">
        <v>2.42</v>
      </c>
      <c r="E90" s="19">
        <v>4.37</v>
      </c>
      <c r="F90" s="19">
        <v>5.87</v>
      </c>
      <c r="G90" s="19">
        <v>7.57</v>
      </c>
      <c r="H90" s="19">
        <v>10.24</v>
      </c>
      <c r="I90" s="19">
        <v>12.69</v>
      </c>
      <c r="J90" s="19">
        <v>14.72</v>
      </c>
      <c r="K90" s="19">
        <v>18.47</v>
      </c>
      <c r="L90" s="19">
        <v>20.46</v>
      </c>
      <c r="M90" s="20">
        <v>24.67</v>
      </c>
      <c r="N90" s="31">
        <f>M90/B88</f>
        <v>0.22900000000000001</v>
      </c>
      <c r="O90" s="13"/>
      <c r="P90" s="13"/>
      <c r="Q90" s="13"/>
      <c r="R90" s="13"/>
      <c r="S90" s="13"/>
      <c r="T90" s="13"/>
      <c r="U90" s="13"/>
      <c r="V90" s="13"/>
      <c r="W90" s="13"/>
      <c r="X90" s="14"/>
      <c r="Y90" s="14"/>
      <c r="Z90" s="53"/>
      <c r="AA90" s="21"/>
      <c r="AB90" s="22"/>
      <c r="AC90" s="22"/>
      <c r="AD90" s="22"/>
      <c r="AE90" s="22"/>
      <c r="AF90" s="22"/>
      <c r="AG90" s="22"/>
      <c r="AH90" s="22"/>
      <c r="AI90" s="22"/>
      <c r="AJ90" s="22"/>
      <c r="AK90" s="22"/>
    </row>
    <row r="91" spans="1:37" ht="15.75" x14ac:dyDescent="0.25">
      <c r="A91" s="42">
        <v>15</v>
      </c>
      <c r="B91" s="44">
        <v>254.1</v>
      </c>
      <c r="C91" s="29" t="s">
        <v>0</v>
      </c>
      <c r="D91" s="25">
        <v>5.3029999999999999</v>
      </c>
      <c r="E91" s="25">
        <v>8.8320000000000007</v>
      </c>
      <c r="F91" s="25">
        <v>13.148</v>
      </c>
      <c r="G91" s="25">
        <v>13.366</v>
      </c>
      <c r="H91" s="25">
        <v>13.586</v>
      </c>
      <c r="I91" s="25">
        <v>14.625999999999999</v>
      </c>
      <c r="J91" s="25">
        <v>14.699</v>
      </c>
      <c r="K91" s="25">
        <v>15.433</v>
      </c>
      <c r="L91" s="25">
        <v>15.433</v>
      </c>
      <c r="M91" s="26">
        <v>19.268000000000001</v>
      </c>
      <c r="N91" s="5"/>
      <c r="O91" s="41">
        <f t="shared" ref="O91" si="52">M91/M93</f>
        <v>0.36199999999999999</v>
      </c>
    </row>
    <row r="92" spans="1:37" ht="15.75" x14ac:dyDescent="0.25">
      <c r="A92" s="43"/>
      <c r="B92" s="45"/>
      <c r="C92" s="17" t="s">
        <v>14</v>
      </c>
      <c r="D92" s="23">
        <v>5.3029999999999999</v>
      </c>
      <c r="E92" s="23">
        <v>8.8320000000000007</v>
      </c>
      <c r="F92" s="23">
        <v>13.417</v>
      </c>
      <c r="G92" s="23">
        <v>16.567</v>
      </c>
      <c r="H92" s="23">
        <v>19.439</v>
      </c>
      <c r="I92" s="23">
        <v>21.847999999999999</v>
      </c>
      <c r="J92" s="23">
        <v>25.192</v>
      </c>
      <c r="K92" s="23">
        <v>30.318999999999999</v>
      </c>
      <c r="L92" s="23">
        <v>33.616</v>
      </c>
      <c r="M92" s="27">
        <v>39.08</v>
      </c>
      <c r="N92" s="6"/>
      <c r="O92" s="41">
        <f t="shared" ref="O92" si="53">M92/M93</f>
        <v>0.73399999999999999</v>
      </c>
    </row>
    <row r="93" spans="1:37" ht="15.75" x14ac:dyDescent="0.25">
      <c r="A93" s="43"/>
      <c r="B93" s="45"/>
      <c r="C93" s="30" t="s">
        <v>18</v>
      </c>
      <c r="D93" s="24">
        <v>5.3029999999999999</v>
      </c>
      <c r="E93" s="24">
        <v>8.8320000000000007</v>
      </c>
      <c r="F93" s="24">
        <v>13.513999999999999</v>
      </c>
      <c r="G93" s="24">
        <v>18.024000000000001</v>
      </c>
      <c r="H93" s="24">
        <v>23.681999999999999</v>
      </c>
      <c r="I93" s="24">
        <v>29.408000000000001</v>
      </c>
      <c r="J93" s="24">
        <v>34.499000000000002</v>
      </c>
      <c r="K93" s="24">
        <v>40.789000000000001</v>
      </c>
      <c r="L93" s="24">
        <v>45.167000000000002</v>
      </c>
      <c r="M93" s="28">
        <v>53.252000000000002</v>
      </c>
      <c r="N93" s="31">
        <f>M93/B91</f>
        <v>0.21</v>
      </c>
      <c r="O93" s="36"/>
    </row>
    <row r="94" spans="1:37" customFormat="1" ht="19.5" customHeight="1" x14ac:dyDescent="0.25">
      <c r="A94" s="46" t="s">
        <v>17</v>
      </c>
      <c r="B94" s="49">
        <v>105.73</v>
      </c>
      <c r="C94" s="10" t="s">
        <v>0</v>
      </c>
      <c r="D94" s="11">
        <v>2.73</v>
      </c>
      <c r="E94" s="11">
        <v>4.8499999999999996</v>
      </c>
      <c r="F94" s="11">
        <v>6.39</v>
      </c>
      <c r="G94" s="11">
        <v>6.39</v>
      </c>
      <c r="H94" s="11">
        <v>6.39</v>
      </c>
      <c r="I94" s="11">
        <v>7.39</v>
      </c>
      <c r="J94" s="11">
        <v>7.46</v>
      </c>
      <c r="K94" s="11">
        <v>8.1199999999999992</v>
      </c>
      <c r="L94" s="11">
        <v>8.1199999999999992</v>
      </c>
      <c r="M94" s="12">
        <v>11.95</v>
      </c>
      <c r="N94" s="6"/>
      <c r="O94" s="41">
        <f t="shared" ref="O94" si="54">M94/M96</f>
        <v>0.47899999999999998</v>
      </c>
      <c r="P94" s="13"/>
      <c r="Q94" s="13"/>
      <c r="R94" s="13"/>
      <c r="S94" s="13"/>
      <c r="T94" s="13"/>
      <c r="U94" s="13"/>
      <c r="V94" s="13"/>
      <c r="W94" s="13"/>
      <c r="X94" s="13"/>
      <c r="Y94" s="14"/>
      <c r="Z94" s="53"/>
      <c r="AA94" s="15"/>
      <c r="AB94" s="16"/>
      <c r="AC94" s="16"/>
      <c r="AD94" s="16"/>
      <c r="AE94" s="16"/>
      <c r="AF94" s="16"/>
      <c r="AG94" s="16"/>
      <c r="AH94" s="16"/>
      <c r="AI94" s="16"/>
      <c r="AJ94" s="16"/>
      <c r="AK94" s="16"/>
    </row>
    <row r="95" spans="1:37" customFormat="1" ht="15.75" customHeight="1" x14ac:dyDescent="0.25">
      <c r="A95" s="47"/>
      <c r="B95" s="49"/>
      <c r="C95" s="17" t="s">
        <v>16</v>
      </c>
      <c r="D95" s="11">
        <v>2.73</v>
      </c>
      <c r="E95" s="11">
        <v>4.8499999999999996</v>
      </c>
      <c r="F95" s="11">
        <v>6.44</v>
      </c>
      <c r="G95" s="11">
        <v>7.57</v>
      </c>
      <c r="H95" s="11">
        <v>9.06</v>
      </c>
      <c r="I95" s="11">
        <v>11.01</v>
      </c>
      <c r="J95" s="11">
        <v>12.17</v>
      </c>
      <c r="K95" s="11">
        <v>14.16</v>
      </c>
      <c r="L95" s="11">
        <v>15.27</v>
      </c>
      <c r="M95" s="12">
        <v>19.48</v>
      </c>
      <c r="N95" s="6"/>
      <c r="O95" s="41">
        <f t="shared" ref="O95" si="55">M95/M96</f>
        <v>0.78</v>
      </c>
      <c r="P95" s="13"/>
      <c r="Q95" s="13"/>
      <c r="R95" s="13"/>
      <c r="S95" s="13"/>
      <c r="T95" s="13"/>
      <c r="U95" s="13"/>
      <c r="V95" s="13"/>
      <c r="W95" s="13"/>
      <c r="X95" s="14"/>
      <c r="Y95" s="14"/>
      <c r="Z95" s="53"/>
      <c r="AA95" s="18"/>
      <c r="AB95" s="16"/>
      <c r="AC95" s="16"/>
      <c r="AD95" s="16"/>
      <c r="AE95" s="16"/>
      <c r="AF95" s="16"/>
      <c r="AG95" s="16"/>
      <c r="AH95" s="16"/>
      <c r="AI95" s="16"/>
      <c r="AJ95" s="16"/>
      <c r="AK95" s="16"/>
    </row>
    <row r="96" spans="1:37" customFormat="1" ht="16.5" customHeight="1" thickBot="1" x14ac:dyDescent="0.3">
      <c r="A96" s="48"/>
      <c r="B96" s="50"/>
      <c r="C96" s="30" t="s">
        <v>18</v>
      </c>
      <c r="D96" s="19">
        <v>2.73</v>
      </c>
      <c r="E96" s="19">
        <v>4.8499999999999996</v>
      </c>
      <c r="F96" s="19">
        <v>6.54</v>
      </c>
      <c r="G96" s="19">
        <v>8.24</v>
      </c>
      <c r="H96" s="19">
        <v>10.97</v>
      </c>
      <c r="I96" s="19">
        <v>13.53</v>
      </c>
      <c r="J96" s="19">
        <v>15.64</v>
      </c>
      <c r="K96" s="19">
        <v>18.43</v>
      </c>
      <c r="L96" s="19">
        <v>20.41</v>
      </c>
      <c r="M96" s="20">
        <v>24.97</v>
      </c>
      <c r="N96" s="31">
        <f>M96/B94</f>
        <v>0.23599999999999999</v>
      </c>
      <c r="O96" s="13"/>
      <c r="P96" s="13"/>
      <c r="Q96" s="13"/>
      <c r="R96" s="13"/>
      <c r="S96" s="13"/>
      <c r="T96" s="13"/>
      <c r="U96" s="13"/>
      <c r="V96" s="13"/>
      <c r="W96" s="13"/>
      <c r="X96" s="14"/>
      <c r="Y96" s="14"/>
      <c r="Z96" s="53"/>
      <c r="AA96" s="21"/>
      <c r="AB96" s="22"/>
      <c r="AC96" s="22"/>
      <c r="AD96" s="22"/>
      <c r="AE96" s="22"/>
      <c r="AF96" s="22"/>
      <c r="AG96" s="22"/>
      <c r="AH96" s="22"/>
      <c r="AI96" s="22"/>
      <c r="AJ96" s="22"/>
      <c r="AK96" s="22"/>
    </row>
    <row r="97" spans="1:37" ht="15.75" x14ac:dyDescent="0.25">
      <c r="A97" s="42">
        <v>16</v>
      </c>
      <c r="B97" s="44">
        <v>254</v>
      </c>
      <c r="C97" s="29" t="s">
        <v>0</v>
      </c>
      <c r="D97" s="25">
        <v>4.8739999999999997</v>
      </c>
      <c r="E97" s="25">
        <v>8.298</v>
      </c>
      <c r="F97" s="25">
        <v>12.303000000000001</v>
      </c>
      <c r="G97" s="25">
        <v>12.481999999999999</v>
      </c>
      <c r="H97" s="25">
        <v>12.682</v>
      </c>
      <c r="I97" s="25">
        <v>13.635999999999999</v>
      </c>
      <c r="J97" s="25">
        <v>13.725</v>
      </c>
      <c r="K97" s="25">
        <v>15.36</v>
      </c>
      <c r="L97" s="25">
        <v>15.36</v>
      </c>
      <c r="M97" s="26">
        <v>18.672999999999998</v>
      </c>
      <c r="N97" s="5"/>
      <c r="O97" s="41">
        <f t="shared" ref="O97" si="56">M97/M99</f>
        <v>0.35499999999999998</v>
      </c>
    </row>
    <row r="98" spans="1:37" ht="15.75" x14ac:dyDescent="0.25">
      <c r="A98" s="43"/>
      <c r="B98" s="45"/>
      <c r="C98" s="17" t="s">
        <v>14</v>
      </c>
      <c r="D98" s="23">
        <v>4.8739999999999997</v>
      </c>
      <c r="E98" s="23">
        <v>8.298</v>
      </c>
      <c r="F98" s="23">
        <v>12.566000000000001</v>
      </c>
      <c r="G98" s="23">
        <v>15.861000000000001</v>
      </c>
      <c r="H98" s="23">
        <v>18.631</v>
      </c>
      <c r="I98" s="23">
        <v>20.780999999999999</v>
      </c>
      <c r="J98" s="23">
        <v>24.414999999999999</v>
      </c>
      <c r="K98" s="23">
        <v>30.53</v>
      </c>
      <c r="L98" s="23">
        <v>33.899000000000001</v>
      </c>
      <c r="M98" s="27">
        <v>39.070999999999998</v>
      </c>
      <c r="N98" s="6"/>
      <c r="O98" s="41">
        <f t="shared" ref="O98" si="57">M98/M99</f>
        <v>0.74199999999999999</v>
      </c>
    </row>
    <row r="99" spans="1:37" ht="15.75" x14ac:dyDescent="0.25">
      <c r="A99" s="43"/>
      <c r="B99" s="45"/>
      <c r="C99" s="30" t="s">
        <v>18</v>
      </c>
      <c r="D99" s="24">
        <v>4.8739999999999997</v>
      </c>
      <c r="E99" s="24">
        <v>8.298</v>
      </c>
      <c r="F99" s="24">
        <v>12.663</v>
      </c>
      <c r="G99" s="24">
        <v>17.276</v>
      </c>
      <c r="H99" s="24">
        <v>22.631</v>
      </c>
      <c r="I99" s="24">
        <v>28.077000000000002</v>
      </c>
      <c r="J99" s="24">
        <v>33.305999999999997</v>
      </c>
      <c r="K99" s="24">
        <v>40.518999999999998</v>
      </c>
      <c r="L99" s="24">
        <v>44.886000000000003</v>
      </c>
      <c r="M99" s="28">
        <v>52.622999999999998</v>
      </c>
      <c r="N99" s="31">
        <f>M99/B97</f>
        <v>0.20699999999999999</v>
      </c>
      <c r="O99" s="36"/>
    </row>
    <row r="100" spans="1:37" customFormat="1" ht="19.5" customHeight="1" x14ac:dyDescent="0.25">
      <c r="A100" s="46" t="s">
        <v>17</v>
      </c>
      <c r="B100" s="49">
        <v>104.75</v>
      </c>
      <c r="C100" s="10" t="s">
        <v>0</v>
      </c>
      <c r="D100" s="11">
        <v>2.5299999999999998</v>
      </c>
      <c r="E100" s="11">
        <v>4.34</v>
      </c>
      <c r="F100" s="11">
        <v>5.79</v>
      </c>
      <c r="G100" s="11">
        <v>5.79</v>
      </c>
      <c r="H100" s="11">
        <v>5.79</v>
      </c>
      <c r="I100" s="11">
        <v>6.68</v>
      </c>
      <c r="J100" s="11">
        <v>6.77</v>
      </c>
      <c r="K100" s="11">
        <v>8.3699999999999992</v>
      </c>
      <c r="L100" s="11">
        <v>8.3699999999999992</v>
      </c>
      <c r="M100" s="12">
        <v>11.68</v>
      </c>
      <c r="N100" s="6"/>
      <c r="O100" s="41">
        <f t="shared" ref="O100" si="58">M100/M102</f>
        <v>0.49299999999999999</v>
      </c>
      <c r="P100" s="13"/>
      <c r="Q100" s="13"/>
      <c r="R100" s="13"/>
      <c r="S100" s="13"/>
      <c r="T100" s="13"/>
      <c r="U100" s="13"/>
      <c r="V100" s="13"/>
      <c r="W100" s="13"/>
      <c r="X100" s="13"/>
      <c r="Y100" s="14"/>
      <c r="Z100" s="53"/>
      <c r="AA100" s="15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</row>
    <row r="101" spans="1:37" customFormat="1" ht="15.75" customHeight="1" x14ac:dyDescent="0.25">
      <c r="A101" s="47"/>
      <c r="B101" s="49"/>
      <c r="C101" s="17" t="s">
        <v>16</v>
      </c>
      <c r="D101" s="11">
        <v>2.5299999999999998</v>
      </c>
      <c r="E101" s="11">
        <v>4.34</v>
      </c>
      <c r="F101" s="11">
        <v>5.84</v>
      </c>
      <c r="G101" s="11">
        <v>6.94</v>
      </c>
      <c r="H101" s="11">
        <v>8.2899999999999991</v>
      </c>
      <c r="I101" s="11">
        <v>9.94</v>
      </c>
      <c r="J101" s="11">
        <v>11.14</v>
      </c>
      <c r="K101" s="11">
        <v>13.95</v>
      </c>
      <c r="L101" s="11">
        <v>14.88</v>
      </c>
      <c r="M101" s="12">
        <v>18.55</v>
      </c>
      <c r="N101" s="6"/>
      <c r="O101" s="41">
        <f t="shared" ref="O101" si="59">M101/M102</f>
        <v>0.78400000000000003</v>
      </c>
      <c r="P101" s="13"/>
      <c r="Q101" s="13"/>
      <c r="R101" s="13"/>
      <c r="S101" s="13"/>
      <c r="T101" s="13"/>
      <c r="U101" s="13"/>
      <c r="V101" s="13"/>
      <c r="W101" s="13"/>
      <c r="X101" s="14"/>
      <c r="Y101" s="14"/>
      <c r="Z101" s="53"/>
      <c r="AA101" s="18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</row>
    <row r="102" spans="1:37" customFormat="1" ht="16.5" customHeight="1" thickBot="1" x14ac:dyDescent="0.3">
      <c r="A102" s="48"/>
      <c r="B102" s="50"/>
      <c r="C102" s="30" t="s">
        <v>18</v>
      </c>
      <c r="D102" s="19">
        <v>2.5299999999999998</v>
      </c>
      <c r="E102" s="19">
        <v>4.34</v>
      </c>
      <c r="F102" s="19">
        <v>5.94</v>
      </c>
      <c r="G102" s="19">
        <v>7.55</v>
      </c>
      <c r="H102" s="19">
        <v>10.039999999999999</v>
      </c>
      <c r="I102" s="19">
        <v>12.32</v>
      </c>
      <c r="J102" s="19">
        <v>14.37</v>
      </c>
      <c r="K102" s="19">
        <v>17.93</v>
      </c>
      <c r="L102" s="19">
        <v>19.64</v>
      </c>
      <c r="M102" s="20">
        <v>23.67</v>
      </c>
      <c r="N102" s="31">
        <f>M102/B100</f>
        <v>0.22600000000000001</v>
      </c>
      <c r="O102" s="13"/>
      <c r="P102" s="13"/>
      <c r="Q102" s="13"/>
      <c r="R102" s="13"/>
      <c r="S102" s="13"/>
      <c r="T102" s="13"/>
      <c r="U102" s="13"/>
      <c r="V102" s="13"/>
      <c r="W102" s="13"/>
      <c r="X102" s="14"/>
      <c r="Y102" s="14"/>
      <c r="Z102" s="53"/>
      <c r="AA102" s="21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</row>
    <row r="103" spans="1:37" ht="15.75" x14ac:dyDescent="0.25">
      <c r="A103" s="42">
        <v>17</v>
      </c>
      <c r="B103" s="44">
        <v>234.1</v>
      </c>
      <c r="C103" s="29" t="s">
        <v>0</v>
      </c>
      <c r="D103" s="25">
        <v>4.2619999999999996</v>
      </c>
      <c r="E103" s="25">
        <v>7.2169999999999996</v>
      </c>
      <c r="F103" s="25">
        <v>12.041</v>
      </c>
      <c r="G103" s="25">
        <v>12.212999999999999</v>
      </c>
      <c r="H103" s="25">
        <v>12.372999999999999</v>
      </c>
      <c r="I103" s="25">
        <v>13.247</v>
      </c>
      <c r="J103" s="25">
        <v>13.339</v>
      </c>
      <c r="K103" s="25">
        <v>15.071999999999999</v>
      </c>
      <c r="L103" s="25">
        <v>15.071999999999999</v>
      </c>
      <c r="M103" s="26">
        <v>18.109000000000002</v>
      </c>
      <c r="N103" s="5"/>
      <c r="O103" s="41">
        <f t="shared" ref="O103" si="60">M103/M105</f>
        <v>0.35599999999999998</v>
      </c>
    </row>
    <row r="104" spans="1:37" ht="15.75" x14ac:dyDescent="0.25">
      <c r="A104" s="43"/>
      <c r="B104" s="45"/>
      <c r="C104" s="17" t="s">
        <v>14</v>
      </c>
      <c r="D104" s="23">
        <v>4.2619999999999996</v>
      </c>
      <c r="E104" s="23">
        <v>7.2169999999999996</v>
      </c>
      <c r="F104" s="23">
        <v>12.244</v>
      </c>
      <c r="G104" s="23">
        <v>15.372</v>
      </c>
      <c r="H104" s="23">
        <v>17.981000000000002</v>
      </c>
      <c r="I104" s="23">
        <v>19.995999999999999</v>
      </c>
      <c r="J104" s="23">
        <v>23.721</v>
      </c>
      <c r="K104" s="23">
        <v>29.927</v>
      </c>
      <c r="L104" s="23">
        <v>33.32</v>
      </c>
      <c r="M104" s="27">
        <v>37.987000000000002</v>
      </c>
      <c r="N104" s="6"/>
      <c r="O104" s="41">
        <f t="shared" ref="O104" si="61">M104/M105</f>
        <v>0.748</v>
      </c>
    </row>
    <row r="105" spans="1:37" ht="15.75" x14ac:dyDescent="0.25">
      <c r="A105" s="43"/>
      <c r="B105" s="45"/>
      <c r="C105" s="30" t="s">
        <v>18</v>
      </c>
      <c r="D105" s="24">
        <v>4.2619999999999996</v>
      </c>
      <c r="E105" s="24">
        <v>7.2169999999999996</v>
      </c>
      <c r="F105" s="24">
        <v>12.340999999999999</v>
      </c>
      <c r="G105" s="24">
        <v>16.728999999999999</v>
      </c>
      <c r="H105" s="24">
        <v>21.661000000000001</v>
      </c>
      <c r="I105" s="24">
        <v>26.811</v>
      </c>
      <c r="J105" s="24">
        <v>31.89</v>
      </c>
      <c r="K105" s="24">
        <v>39.164999999999999</v>
      </c>
      <c r="L105" s="24">
        <v>43.643999999999998</v>
      </c>
      <c r="M105" s="28">
        <v>50.814</v>
      </c>
      <c r="N105" s="31">
        <f>M105/B103</f>
        <v>0.217</v>
      </c>
      <c r="O105" s="36"/>
    </row>
    <row r="106" spans="1:37" customFormat="1" ht="19.5" customHeight="1" x14ac:dyDescent="0.25">
      <c r="A106" s="46" t="s">
        <v>17</v>
      </c>
      <c r="B106" s="49">
        <v>99.36</v>
      </c>
      <c r="C106" s="10" t="s">
        <v>0</v>
      </c>
      <c r="D106" s="11">
        <v>2.31</v>
      </c>
      <c r="E106" s="11">
        <v>4.07</v>
      </c>
      <c r="F106" s="11">
        <v>5.57</v>
      </c>
      <c r="G106" s="11">
        <v>5.57</v>
      </c>
      <c r="H106" s="11">
        <v>5.57</v>
      </c>
      <c r="I106" s="11">
        <v>6.37</v>
      </c>
      <c r="J106" s="11">
        <v>6.46</v>
      </c>
      <c r="K106" s="11">
        <v>8.18</v>
      </c>
      <c r="L106" s="11">
        <v>8.18</v>
      </c>
      <c r="M106" s="12">
        <v>11.22</v>
      </c>
      <c r="N106" s="6"/>
      <c r="O106" s="41">
        <f t="shared" ref="O106" si="62">M106/M108</f>
        <v>0.48299999999999998</v>
      </c>
      <c r="P106" s="13"/>
      <c r="Q106" s="13"/>
      <c r="R106" s="13"/>
      <c r="S106" s="13"/>
      <c r="T106" s="13"/>
      <c r="U106" s="13"/>
      <c r="V106" s="13"/>
      <c r="W106" s="13"/>
      <c r="X106" s="13"/>
      <c r="Y106" s="14"/>
      <c r="Z106" s="53"/>
      <c r="AA106" s="15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</row>
    <row r="107" spans="1:37" customFormat="1" ht="15.75" customHeight="1" x14ac:dyDescent="0.25">
      <c r="A107" s="47"/>
      <c r="B107" s="49"/>
      <c r="C107" s="17" t="s">
        <v>16</v>
      </c>
      <c r="D107" s="11">
        <v>2.31</v>
      </c>
      <c r="E107" s="11">
        <v>4.07</v>
      </c>
      <c r="F107" s="11">
        <v>5.63</v>
      </c>
      <c r="G107" s="11">
        <v>6.72</v>
      </c>
      <c r="H107" s="11">
        <v>8.1199999999999992</v>
      </c>
      <c r="I107" s="11">
        <v>9.68</v>
      </c>
      <c r="J107" s="11">
        <v>11.03</v>
      </c>
      <c r="K107" s="11">
        <v>13.99</v>
      </c>
      <c r="L107" s="11">
        <v>14.97</v>
      </c>
      <c r="M107" s="12">
        <v>18.36</v>
      </c>
      <c r="N107" s="6"/>
      <c r="O107" s="41">
        <f t="shared" ref="O107" si="63">M107/M108</f>
        <v>0.79</v>
      </c>
      <c r="P107" s="13"/>
      <c r="Q107" s="13"/>
      <c r="R107" s="13"/>
      <c r="S107" s="13"/>
      <c r="T107" s="13"/>
      <c r="U107" s="13"/>
      <c r="V107" s="13"/>
      <c r="W107" s="13"/>
      <c r="X107" s="14"/>
      <c r="Y107" s="14"/>
      <c r="Z107" s="53"/>
      <c r="AA107" s="18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</row>
    <row r="108" spans="1:37" customFormat="1" ht="16.5" customHeight="1" thickBot="1" x14ac:dyDescent="0.3">
      <c r="A108" s="48"/>
      <c r="B108" s="50"/>
      <c r="C108" s="30" t="s">
        <v>18</v>
      </c>
      <c r="D108" s="19">
        <v>2.31</v>
      </c>
      <c r="E108" s="19">
        <v>4.07</v>
      </c>
      <c r="F108" s="19">
        <v>5.72</v>
      </c>
      <c r="G108" s="19">
        <v>7.32</v>
      </c>
      <c r="H108" s="19">
        <v>9.86</v>
      </c>
      <c r="I108" s="19">
        <v>11.96</v>
      </c>
      <c r="J108" s="19">
        <v>13.95</v>
      </c>
      <c r="K108" s="19">
        <v>17.649999999999999</v>
      </c>
      <c r="L108" s="19">
        <v>19.510000000000002</v>
      </c>
      <c r="M108" s="20">
        <v>23.25</v>
      </c>
      <c r="N108" s="31">
        <f>M108/B106</f>
        <v>0.23400000000000001</v>
      </c>
      <c r="O108" s="13"/>
      <c r="P108" s="13"/>
      <c r="Q108" s="13"/>
      <c r="R108" s="13"/>
      <c r="S108" s="13"/>
      <c r="T108" s="13"/>
      <c r="U108" s="13"/>
      <c r="V108" s="13"/>
      <c r="W108" s="13"/>
      <c r="X108" s="14"/>
      <c r="Y108" s="14"/>
      <c r="Z108" s="53"/>
      <c r="AA108" s="21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</row>
    <row r="109" spans="1:37" ht="15.75" x14ac:dyDescent="0.25">
      <c r="A109" s="42">
        <v>18</v>
      </c>
      <c r="B109" s="44">
        <v>229.9</v>
      </c>
      <c r="C109" s="29" t="s">
        <v>0</v>
      </c>
      <c r="D109" s="25">
        <v>4.66</v>
      </c>
      <c r="E109" s="25">
        <v>7.5949999999999998</v>
      </c>
      <c r="F109" s="25">
        <v>11.537000000000001</v>
      </c>
      <c r="G109" s="25">
        <v>11.739000000000001</v>
      </c>
      <c r="H109" s="25">
        <v>11.855</v>
      </c>
      <c r="I109" s="25">
        <v>12.612</v>
      </c>
      <c r="J109" s="25">
        <v>12.724</v>
      </c>
      <c r="K109" s="25">
        <v>14.269</v>
      </c>
      <c r="L109" s="25">
        <v>14.269</v>
      </c>
      <c r="M109" s="26">
        <v>17.172000000000001</v>
      </c>
      <c r="N109" s="5"/>
      <c r="O109" s="41">
        <f t="shared" ref="O109" si="64">M109/M111</f>
        <v>0.35699999999999998</v>
      </c>
    </row>
    <row r="110" spans="1:37" ht="15.75" x14ac:dyDescent="0.25">
      <c r="A110" s="43"/>
      <c r="B110" s="45"/>
      <c r="C110" s="17" t="s">
        <v>14</v>
      </c>
      <c r="D110" s="23">
        <v>4.66</v>
      </c>
      <c r="E110" s="23">
        <v>7.5949999999999998</v>
      </c>
      <c r="F110" s="23">
        <v>11.736000000000001</v>
      </c>
      <c r="G110" s="23">
        <v>14.707000000000001</v>
      </c>
      <c r="H110" s="23">
        <v>16.768000000000001</v>
      </c>
      <c r="I110" s="23">
        <v>18.571999999999999</v>
      </c>
      <c r="J110" s="23">
        <v>22.236999999999998</v>
      </c>
      <c r="K110" s="23">
        <v>27.916</v>
      </c>
      <c r="L110" s="23">
        <v>31.164000000000001</v>
      </c>
      <c r="M110" s="27">
        <v>35.75</v>
      </c>
      <c r="N110" s="6"/>
      <c r="O110" s="41">
        <f t="shared" ref="O110" si="65">M110/M111</f>
        <v>0.74199999999999999</v>
      </c>
    </row>
    <row r="111" spans="1:37" ht="15.75" x14ac:dyDescent="0.25">
      <c r="A111" s="43"/>
      <c r="B111" s="45"/>
      <c r="C111" s="30" t="s">
        <v>18</v>
      </c>
      <c r="D111" s="24">
        <v>4.66</v>
      </c>
      <c r="E111" s="24">
        <v>7.5949999999999998</v>
      </c>
      <c r="F111" s="24">
        <v>11.833</v>
      </c>
      <c r="G111" s="24">
        <v>16.02</v>
      </c>
      <c r="H111" s="24">
        <v>20.274999999999999</v>
      </c>
      <c r="I111" s="24">
        <v>25.041</v>
      </c>
      <c r="J111" s="24">
        <v>29.896999999999998</v>
      </c>
      <c r="K111" s="24">
        <v>36.651000000000003</v>
      </c>
      <c r="L111" s="24">
        <v>41.098999999999997</v>
      </c>
      <c r="M111" s="28">
        <v>48.161000000000001</v>
      </c>
      <c r="N111" s="31">
        <f>M111/B109</f>
        <v>0.20899999999999999</v>
      </c>
      <c r="O111" s="36"/>
    </row>
    <row r="112" spans="1:37" customFormat="1" ht="19.5" customHeight="1" x14ac:dyDescent="0.25">
      <c r="A112" s="46" t="s">
        <v>17</v>
      </c>
      <c r="B112" s="49">
        <v>99.56</v>
      </c>
      <c r="C112" s="10" t="s">
        <v>0</v>
      </c>
      <c r="D112" s="11">
        <v>2.37</v>
      </c>
      <c r="E112" s="11">
        <v>4.08</v>
      </c>
      <c r="F112" s="11">
        <v>5.48</v>
      </c>
      <c r="G112" s="11">
        <v>5.48</v>
      </c>
      <c r="H112" s="11">
        <v>5.48</v>
      </c>
      <c r="I112" s="11">
        <v>6.14</v>
      </c>
      <c r="J112" s="11">
        <v>6.25</v>
      </c>
      <c r="K112" s="11">
        <v>7.79</v>
      </c>
      <c r="L112" s="11">
        <v>7.79</v>
      </c>
      <c r="M112" s="12">
        <v>10.7</v>
      </c>
      <c r="N112" s="6"/>
      <c r="O112" s="41">
        <f t="shared" ref="O112" si="66">M112/M114</f>
        <v>0.48</v>
      </c>
      <c r="P112" s="13"/>
      <c r="Q112" s="13"/>
      <c r="R112" s="13"/>
      <c r="S112" s="13"/>
      <c r="T112" s="13"/>
      <c r="U112" s="13"/>
      <c r="V112" s="13"/>
      <c r="W112" s="13"/>
      <c r="X112" s="13"/>
      <c r="Y112" s="14"/>
      <c r="Z112" s="53"/>
      <c r="AA112" s="15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</row>
    <row r="113" spans="1:37" customFormat="1" ht="15.75" customHeight="1" x14ac:dyDescent="0.25">
      <c r="A113" s="47"/>
      <c r="B113" s="49"/>
      <c r="C113" s="17" t="s">
        <v>16</v>
      </c>
      <c r="D113" s="11">
        <v>2.37</v>
      </c>
      <c r="E113" s="11">
        <v>4.08</v>
      </c>
      <c r="F113" s="11">
        <v>5.53</v>
      </c>
      <c r="G113" s="11">
        <v>6.49</v>
      </c>
      <c r="H113" s="11">
        <v>7.62</v>
      </c>
      <c r="I113" s="11">
        <v>8.9600000000000009</v>
      </c>
      <c r="J113" s="11">
        <v>10.28</v>
      </c>
      <c r="K113" s="11">
        <v>12.98</v>
      </c>
      <c r="L113" s="11">
        <v>13.92</v>
      </c>
      <c r="M113" s="12">
        <v>17.149999999999999</v>
      </c>
      <c r="N113" s="6"/>
      <c r="O113" s="41">
        <f t="shared" ref="O113" si="67">M113/M114</f>
        <v>0.77</v>
      </c>
      <c r="P113" s="13"/>
      <c r="Q113" s="13"/>
      <c r="R113" s="13"/>
      <c r="S113" s="13"/>
      <c r="T113" s="13"/>
      <c r="U113" s="13"/>
      <c r="V113" s="13"/>
      <c r="W113" s="13"/>
      <c r="X113" s="14"/>
      <c r="Y113" s="14"/>
      <c r="Z113" s="53"/>
      <c r="AA113" s="18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</row>
    <row r="114" spans="1:37" customFormat="1" ht="16.5" customHeight="1" thickBot="1" x14ac:dyDescent="0.3">
      <c r="A114" s="48"/>
      <c r="B114" s="50"/>
      <c r="C114" s="30" t="s">
        <v>18</v>
      </c>
      <c r="D114" s="19">
        <v>2.37</v>
      </c>
      <c r="E114" s="19">
        <v>4.08</v>
      </c>
      <c r="F114" s="19">
        <v>5.63</v>
      </c>
      <c r="G114" s="19">
        <v>7.08</v>
      </c>
      <c r="H114" s="19">
        <v>9.35</v>
      </c>
      <c r="I114" s="19">
        <v>11.24</v>
      </c>
      <c r="J114" s="19">
        <v>13.11</v>
      </c>
      <c r="K114" s="19">
        <v>16.52</v>
      </c>
      <c r="L114" s="19">
        <v>18.47</v>
      </c>
      <c r="M114" s="20">
        <v>22.27</v>
      </c>
      <c r="N114" s="31">
        <f>M114/B112</f>
        <v>0.224</v>
      </c>
      <c r="O114" s="13"/>
      <c r="P114" s="13"/>
      <c r="Q114" s="13"/>
      <c r="R114" s="13"/>
      <c r="S114" s="13"/>
      <c r="T114" s="13"/>
      <c r="U114" s="13"/>
      <c r="V114" s="13"/>
      <c r="W114" s="13"/>
      <c r="X114" s="14"/>
      <c r="Y114" s="14"/>
      <c r="Z114" s="53"/>
      <c r="AA114" s="21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</row>
    <row r="115" spans="1:37" ht="15.75" x14ac:dyDescent="0.25">
      <c r="A115" s="42">
        <v>19</v>
      </c>
      <c r="B115" s="44">
        <v>221.2</v>
      </c>
      <c r="C115" s="29" t="s">
        <v>0</v>
      </c>
      <c r="D115" s="25">
        <v>4.7039999999999997</v>
      </c>
      <c r="E115" s="25">
        <v>7.5940000000000003</v>
      </c>
      <c r="F115" s="25">
        <v>11.316000000000001</v>
      </c>
      <c r="G115" s="25">
        <v>11.542999999999999</v>
      </c>
      <c r="H115" s="25">
        <v>11.634</v>
      </c>
      <c r="I115" s="25">
        <v>12.381</v>
      </c>
      <c r="J115" s="25">
        <v>12.481999999999999</v>
      </c>
      <c r="K115" s="25">
        <v>13.808</v>
      </c>
      <c r="L115" s="25">
        <v>13.808</v>
      </c>
      <c r="M115" s="26">
        <v>16.684999999999999</v>
      </c>
      <c r="N115" s="5"/>
      <c r="O115" s="41">
        <f t="shared" ref="O115" si="68">M115/M117</f>
        <v>0.36099999999999999</v>
      </c>
    </row>
    <row r="116" spans="1:37" ht="15.75" x14ac:dyDescent="0.25">
      <c r="A116" s="43"/>
      <c r="B116" s="45"/>
      <c r="C116" s="17" t="s">
        <v>14</v>
      </c>
      <c r="D116" s="23">
        <v>4.7039999999999997</v>
      </c>
      <c r="E116" s="23">
        <v>7.5940000000000003</v>
      </c>
      <c r="F116" s="23">
        <v>11.513</v>
      </c>
      <c r="G116" s="23">
        <v>14.332000000000001</v>
      </c>
      <c r="H116" s="23">
        <v>16.350000000000001</v>
      </c>
      <c r="I116" s="23">
        <v>18.128</v>
      </c>
      <c r="J116" s="23">
        <v>21.648</v>
      </c>
      <c r="K116" s="23">
        <v>26.945</v>
      </c>
      <c r="L116" s="23">
        <v>29.934000000000001</v>
      </c>
      <c r="M116" s="27">
        <v>34.286000000000001</v>
      </c>
      <c r="N116" s="6"/>
      <c r="O116" s="41">
        <f t="shared" ref="O116" si="69">M116/M117</f>
        <v>0.74099999999999999</v>
      </c>
    </row>
    <row r="117" spans="1:37" ht="15.75" x14ac:dyDescent="0.25">
      <c r="A117" s="43"/>
      <c r="B117" s="45"/>
      <c r="C117" s="30" t="s">
        <v>18</v>
      </c>
      <c r="D117" s="24">
        <v>4.7039999999999997</v>
      </c>
      <c r="E117" s="24">
        <v>7.5940000000000003</v>
      </c>
      <c r="F117" s="24">
        <v>11.61</v>
      </c>
      <c r="G117" s="24">
        <v>15.641999999999999</v>
      </c>
      <c r="H117" s="24">
        <v>19.728999999999999</v>
      </c>
      <c r="I117" s="24">
        <v>24.370999999999999</v>
      </c>
      <c r="J117" s="24">
        <v>29.035</v>
      </c>
      <c r="K117" s="24">
        <v>35.368000000000002</v>
      </c>
      <c r="L117" s="24">
        <v>39.421999999999997</v>
      </c>
      <c r="M117" s="28">
        <v>46.243000000000002</v>
      </c>
      <c r="N117" s="31">
        <f>M117/B115</f>
        <v>0.20899999999999999</v>
      </c>
      <c r="O117" s="36"/>
    </row>
    <row r="118" spans="1:37" customFormat="1" ht="19.5" customHeight="1" x14ac:dyDescent="0.25">
      <c r="A118" s="46" t="s">
        <v>17</v>
      </c>
      <c r="B118" s="49">
        <v>98.78</v>
      </c>
      <c r="C118" s="10" t="s">
        <v>0</v>
      </c>
      <c r="D118" s="11">
        <v>2.2799999999999998</v>
      </c>
      <c r="E118" s="11">
        <v>4.0199999999999996</v>
      </c>
      <c r="F118" s="11">
        <v>5.34</v>
      </c>
      <c r="G118" s="11">
        <v>5.34</v>
      </c>
      <c r="H118" s="11">
        <v>5.34</v>
      </c>
      <c r="I118" s="11">
        <v>6.01</v>
      </c>
      <c r="J118" s="11">
        <v>6.11</v>
      </c>
      <c r="K118" s="11">
        <v>7.44</v>
      </c>
      <c r="L118" s="11">
        <v>7.44</v>
      </c>
      <c r="M118" s="12">
        <v>10.31</v>
      </c>
      <c r="N118" s="6"/>
      <c r="O118" s="41">
        <f t="shared" ref="O118" si="70">M118/M120</f>
        <v>0.48499999999999999</v>
      </c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53"/>
      <c r="AA118" s="15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</row>
    <row r="119" spans="1:37" customFormat="1" ht="15.75" customHeight="1" x14ac:dyDescent="0.25">
      <c r="A119" s="47"/>
      <c r="B119" s="49"/>
      <c r="C119" s="17" t="s">
        <v>16</v>
      </c>
      <c r="D119" s="11">
        <v>2.2799999999999998</v>
      </c>
      <c r="E119" s="11">
        <v>4.0199999999999996</v>
      </c>
      <c r="F119" s="11">
        <v>5.4</v>
      </c>
      <c r="G119" s="11">
        <v>6.21</v>
      </c>
      <c r="H119" s="11">
        <v>7.31</v>
      </c>
      <c r="I119" s="11">
        <v>8.64</v>
      </c>
      <c r="J119" s="11">
        <v>9.92</v>
      </c>
      <c r="K119" s="11">
        <v>12.3</v>
      </c>
      <c r="L119" s="11">
        <v>13.2</v>
      </c>
      <c r="M119" s="12">
        <v>16.39</v>
      </c>
      <c r="N119" s="6"/>
      <c r="O119" s="41">
        <f t="shared" ref="O119" si="71">M119/M120</f>
        <v>0.77100000000000002</v>
      </c>
      <c r="P119" s="13"/>
      <c r="Q119" s="13"/>
      <c r="R119" s="13"/>
      <c r="S119" s="13"/>
      <c r="T119" s="13"/>
      <c r="U119" s="13"/>
      <c r="V119" s="13"/>
      <c r="W119" s="13"/>
      <c r="X119" s="14"/>
      <c r="Y119" s="14"/>
      <c r="Z119" s="53"/>
      <c r="AA119" s="18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</row>
    <row r="120" spans="1:37" customFormat="1" ht="16.5" customHeight="1" thickBot="1" x14ac:dyDescent="0.3">
      <c r="A120" s="48"/>
      <c r="B120" s="50"/>
      <c r="C120" s="30" t="s">
        <v>18</v>
      </c>
      <c r="D120" s="19">
        <v>2.2799999999999998</v>
      </c>
      <c r="E120" s="19">
        <v>4.0199999999999996</v>
      </c>
      <c r="F120" s="19">
        <v>5.5</v>
      </c>
      <c r="G120" s="19">
        <v>6.8</v>
      </c>
      <c r="H120" s="19">
        <v>9.01</v>
      </c>
      <c r="I120" s="19">
        <v>10.87</v>
      </c>
      <c r="J120" s="19">
        <v>12.66</v>
      </c>
      <c r="K120" s="19">
        <v>15.72</v>
      </c>
      <c r="L120" s="19">
        <v>17.52</v>
      </c>
      <c r="M120" s="20">
        <v>21.25</v>
      </c>
      <c r="N120" s="31">
        <f>M120/B118</f>
        <v>0.215</v>
      </c>
      <c r="O120" s="13"/>
      <c r="P120" s="13"/>
      <c r="Q120" s="13"/>
      <c r="R120" s="13"/>
      <c r="S120" s="13"/>
      <c r="T120" s="13"/>
      <c r="U120" s="13"/>
      <c r="V120" s="13"/>
      <c r="W120" s="13"/>
      <c r="X120" s="14"/>
      <c r="Y120" s="14"/>
      <c r="Z120" s="53"/>
      <c r="AA120" s="21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</row>
    <row r="121" spans="1:37" ht="15.75" x14ac:dyDescent="0.25">
      <c r="A121" s="42">
        <v>20</v>
      </c>
      <c r="B121" s="44">
        <v>235.4</v>
      </c>
      <c r="C121" s="29" t="s">
        <v>0</v>
      </c>
      <c r="D121" s="25">
        <v>4.899</v>
      </c>
      <c r="E121" s="25">
        <v>7.827</v>
      </c>
      <c r="F121" s="25">
        <v>11.522</v>
      </c>
      <c r="G121" s="25">
        <v>11.775</v>
      </c>
      <c r="H121" s="25">
        <v>11.853</v>
      </c>
      <c r="I121" s="25">
        <v>12.689</v>
      </c>
      <c r="J121" s="25">
        <v>12.804</v>
      </c>
      <c r="K121" s="25">
        <v>14.000999999999999</v>
      </c>
      <c r="L121" s="25">
        <v>14.000999999999999</v>
      </c>
      <c r="M121" s="26">
        <v>17.152999999999999</v>
      </c>
      <c r="N121" s="5"/>
      <c r="O121" s="41">
        <f t="shared" ref="O121" si="72">M121/M123</f>
        <v>0.35499999999999998</v>
      </c>
    </row>
    <row r="122" spans="1:37" ht="15.75" x14ac:dyDescent="0.25">
      <c r="A122" s="43"/>
      <c r="B122" s="45"/>
      <c r="C122" s="17" t="s">
        <v>14</v>
      </c>
      <c r="D122" s="23">
        <v>4.899</v>
      </c>
      <c r="E122" s="23">
        <v>7.827</v>
      </c>
      <c r="F122" s="23">
        <v>11.709</v>
      </c>
      <c r="G122" s="23">
        <v>14.557</v>
      </c>
      <c r="H122" s="23">
        <v>16.472999999999999</v>
      </c>
      <c r="I122" s="23">
        <v>18.379000000000001</v>
      </c>
      <c r="J122" s="23">
        <v>21.832000000000001</v>
      </c>
      <c r="K122" s="23">
        <v>26.968</v>
      </c>
      <c r="L122" s="23">
        <v>29.856000000000002</v>
      </c>
      <c r="M122" s="27">
        <v>34.203000000000003</v>
      </c>
      <c r="N122" s="6"/>
      <c r="O122" s="41">
        <f t="shared" ref="O122" si="73">M122/M123</f>
        <v>0.70899999999999996</v>
      </c>
    </row>
    <row r="123" spans="1:37" ht="15.75" x14ac:dyDescent="0.25">
      <c r="A123" s="43"/>
      <c r="B123" s="45"/>
      <c r="C123" s="30" t="s">
        <v>18</v>
      </c>
      <c r="D123" s="24">
        <v>4.899</v>
      </c>
      <c r="E123" s="24">
        <v>7.827</v>
      </c>
      <c r="F123" s="24">
        <v>11.817</v>
      </c>
      <c r="G123" s="24">
        <v>16.094999999999999</v>
      </c>
      <c r="H123" s="24">
        <v>20.344999999999999</v>
      </c>
      <c r="I123" s="24">
        <v>25.838000000000001</v>
      </c>
      <c r="J123" s="24">
        <v>30.547999999999998</v>
      </c>
      <c r="K123" s="24">
        <v>36.906999999999996</v>
      </c>
      <c r="L123" s="24">
        <v>40.808999999999997</v>
      </c>
      <c r="M123" s="28">
        <v>48.256999999999998</v>
      </c>
      <c r="N123" s="31">
        <f>M123/B121</f>
        <v>0.20499999999999999</v>
      </c>
      <c r="O123" s="36"/>
    </row>
    <row r="124" spans="1:37" customFormat="1" ht="19.5" customHeight="1" x14ac:dyDescent="0.25">
      <c r="A124" s="46" t="s">
        <v>17</v>
      </c>
      <c r="B124" s="49">
        <v>96.61</v>
      </c>
      <c r="C124" s="10" t="s">
        <v>0</v>
      </c>
      <c r="D124" s="11">
        <v>2.4700000000000002</v>
      </c>
      <c r="E124" s="11">
        <v>4.21</v>
      </c>
      <c r="F124" s="11">
        <v>5.53</v>
      </c>
      <c r="G124" s="11">
        <v>5.53</v>
      </c>
      <c r="H124" s="11">
        <v>5.53</v>
      </c>
      <c r="I124" s="11">
        <v>6.3</v>
      </c>
      <c r="J124" s="11">
        <v>6.42</v>
      </c>
      <c r="K124" s="11">
        <v>7.61</v>
      </c>
      <c r="L124" s="11">
        <v>7.61</v>
      </c>
      <c r="M124" s="12">
        <v>10.76</v>
      </c>
      <c r="N124" s="6"/>
      <c r="O124" s="41">
        <f t="shared" ref="O124" si="74">M124/M126</f>
        <v>0.48399999999999999</v>
      </c>
      <c r="P124" s="13"/>
      <c r="Q124" s="13"/>
      <c r="R124" s="13"/>
      <c r="S124" s="13"/>
      <c r="T124" s="13"/>
      <c r="U124" s="13"/>
      <c r="V124" s="13"/>
      <c r="W124" s="13"/>
      <c r="X124" s="13"/>
      <c r="Y124" s="14"/>
      <c r="Z124" s="53"/>
      <c r="AA124" s="15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</row>
    <row r="125" spans="1:37" customFormat="1" ht="15.75" customHeight="1" x14ac:dyDescent="0.25">
      <c r="A125" s="47"/>
      <c r="B125" s="49"/>
      <c r="C125" s="17" t="s">
        <v>16</v>
      </c>
      <c r="D125" s="11">
        <v>2.4700000000000002</v>
      </c>
      <c r="E125" s="11">
        <v>4.21</v>
      </c>
      <c r="F125" s="11">
        <v>5.59</v>
      </c>
      <c r="G125" s="11">
        <v>6.42</v>
      </c>
      <c r="H125" s="11">
        <v>7.62</v>
      </c>
      <c r="I125" s="11">
        <v>9.1</v>
      </c>
      <c r="J125" s="11">
        <v>10.38</v>
      </c>
      <c r="K125" s="11">
        <v>12.75</v>
      </c>
      <c r="L125" s="11">
        <v>13.76</v>
      </c>
      <c r="M125" s="12">
        <v>17.260000000000002</v>
      </c>
      <c r="N125" s="6"/>
      <c r="O125" s="41">
        <f t="shared" ref="O125" si="75">M125/M126</f>
        <v>0.77600000000000002</v>
      </c>
      <c r="P125" s="13"/>
      <c r="Q125" s="13"/>
      <c r="R125" s="13"/>
      <c r="S125" s="13"/>
      <c r="T125" s="13"/>
      <c r="U125" s="13"/>
      <c r="V125" s="13"/>
      <c r="W125" s="13"/>
      <c r="X125" s="14"/>
      <c r="Y125" s="14"/>
      <c r="Z125" s="53"/>
      <c r="AA125" s="18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</row>
    <row r="126" spans="1:37" customFormat="1" ht="16.5" customHeight="1" thickBot="1" x14ac:dyDescent="0.3">
      <c r="A126" s="48"/>
      <c r="B126" s="50"/>
      <c r="C126" s="30" t="s">
        <v>18</v>
      </c>
      <c r="D126" s="19">
        <v>2.4700000000000002</v>
      </c>
      <c r="E126" s="19">
        <v>4.21</v>
      </c>
      <c r="F126" s="19">
        <v>5.7</v>
      </c>
      <c r="G126" s="19">
        <v>7.07</v>
      </c>
      <c r="H126" s="19">
        <v>9.4499999999999993</v>
      </c>
      <c r="I126" s="19">
        <v>11.51</v>
      </c>
      <c r="J126" s="19">
        <v>13.28</v>
      </c>
      <c r="K126" s="19">
        <v>16.440000000000001</v>
      </c>
      <c r="L126" s="19">
        <v>18.260000000000002</v>
      </c>
      <c r="M126" s="20">
        <v>22.23</v>
      </c>
      <c r="N126" s="31">
        <f>M126/B124</f>
        <v>0.23</v>
      </c>
      <c r="O126" s="13"/>
      <c r="P126" s="13"/>
      <c r="Q126" s="13"/>
      <c r="R126" s="13"/>
      <c r="S126" s="13"/>
      <c r="T126" s="13"/>
      <c r="U126" s="13"/>
      <c r="V126" s="13"/>
      <c r="W126" s="13"/>
      <c r="X126" s="14"/>
      <c r="Y126" s="14"/>
      <c r="Z126" s="53"/>
      <c r="AA126" s="21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</row>
    <row r="127" spans="1:37" ht="15.75" x14ac:dyDescent="0.25">
      <c r="A127" s="42">
        <v>21</v>
      </c>
      <c r="B127" s="44">
        <v>236.2</v>
      </c>
      <c r="C127" s="29" t="s">
        <v>0</v>
      </c>
      <c r="D127" s="25">
        <v>5.0229999999999997</v>
      </c>
      <c r="E127" s="25">
        <v>7.9720000000000004</v>
      </c>
      <c r="F127" s="25">
        <v>11.586</v>
      </c>
      <c r="G127" s="25">
        <v>11.833</v>
      </c>
      <c r="H127" s="25">
        <v>11.888</v>
      </c>
      <c r="I127" s="25">
        <v>12.663</v>
      </c>
      <c r="J127" s="25">
        <v>12.775</v>
      </c>
      <c r="K127" s="25">
        <v>14.286</v>
      </c>
      <c r="L127" s="25">
        <v>14.286</v>
      </c>
      <c r="M127" s="26">
        <v>17.437000000000001</v>
      </c>
      <c r="N127" s="5"/>
      <c r="O127" s="41">
        <f t="shared" ref="O127" si="76">M127/M129</f>
        <v>0.36299999999999999</v>
      </c>
    </row>
    <row r="128" spans="1:37" ht="15.75" x14ac:dyDescent="0.25">
      <c r="A128" s="43"/>
      <c r="B128" s="45"/>
      <c r="C128" s="17" t="s">
        <v>14</v>
      </c>
      <c r="D128" s="23">
        <v>5.0229999999999997</v>
      </c>
      <c r="E128" s="23">
        <v>7.9720000000000004</v>
      </c>
      <c r="F128" s="23">
        <v>11.722</v>
      </c>
      <c r="G128" s="23">
        <v>14.477</v>
      </c>
      <c r="H128" s="23">
        <v>16.449000000000002</v>
      </c>
      <c r="I128" s="23">
        <v>18.189</v>
      </c>
      <c r="J128" s="23">
        <v>21.837</v>
      </c>
      <c r="K128" s="23">
        <v>27.334</v>
      </c>
      <c r="L128" s="23">
        <v>30.122</v>
      </c>
      <c r="M128" s="27">
        <v>34.366</v>
      </c>
      <c r="N128" s="6"/>
      <c r="O128" s="41">
        <f t="shared" ref="O128" si="77">M128/M129</f>
        <v>0.71599999999999997</v>
      </c>
    </row>
    <row r="129" spans="1:37" ht="15.75" x14ac:dyDescent="0.25">
      <c r="A129" s="43"/>
      <c r="B129" s="45"/>
      <c r="C129" s="30" t="s">
        <v>18</v>
      </c>
      <c r="D129" s="24">
        <v>5.0229999999999997</v>
      </c>
      <c r="E129" s="24">
        <v>7.9720000000000004</v>
      </c>
      <c r="F129" s="24">
        <v>11.83</v>
      </c>
      <c r="G129" s="24">
        <v>16.042000000000002</v>
      </c>
      <c r="H129" s="24">
        <v>19.945</v>
      </c>
      <c r="I129" s="24">
        <v>25.257999999999999</v>
      </c>
      <c r="J129" s="24">
        <v>30.13</v>
      </c>
      <c r="K129" s="24">
        <v>36.92</v>
      </c>
      <c r="L129" s="24">
        <v>40.78</v>
      </c>
      <c r="M129" s="28">
        <v>48.029000000000003</v>
      </c>
      <c r="N129" s="31">
        <f>M129/B127</f>
        <v>0.20300000000000001</v>
      </c>
      <c r="O129" s="36"/>
    </row>
    <row r="130" spans="1:37" customFormat="1" ht="19.5" customHeight="1" x14ac:dyDescent="0.25">
      <c r="A130" s="46" t="s">
        <v>17</v>
      </c>
      <c r="B130" s="49">
        <v>97.48</v>
      </c>
      <c r="C130" s="10" t="s">
        <v>0</v>
      </c>
      <c r="D130" s="11">
        <v>2.2799999999999998</v>
      </c>
      <c r="E130" s="11">
        <v>4.12</v>
      </c>
      <c r="F130" s="11">
        <v>5.37</v>
      </c>
      <c r="G130" s="11">
        <v>5.37</v>
      </c>
      <c r="H130" s="11">
        <v>5.37</v>
      </c>
      <c r="I130" s="11">
        <v>6.06</v>
      </c>
      <c r="J130" s="11">
        <v>6.17</v>
      </c>
      <c r="K130" s="11">
        <v>7.68</v>
      </c>
      <c r="L130" s="11">
        <v>7.68</v>
      </c>
      <c r="M130" s="12">
        <v>10.83</v>
      </c>
      <c r="N130" s="6"/>
      <c r="O130" s="41">
        <f t="shared" ref="O130" si="78">M130/M132</f>
        <v>0.497</v>
      </c>
      <c r="P130" s="13"/>
      <c r="Q130" s="13"/>
      <c r="R130" s="13"/>
      <c r="S130" s="13"/>
      <c r="T130" s="13"/>
      <c r="U130" s="13"/>
      <c r="V130" s="13"/>
      <c r="W130" s="13"/>
      <c r="X130" s="13"/>
      <c r="Y130" s="14"/>
      <c r="Z130" s="53"/>
      <c r="AA130" s="15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</row>
    <row r="131" spans="1:37" customFormat="1" ht="15.75" customHeight="1" x14ac:dyDescent="0.25">
      <c r="A131" s="47"/>
      <c r="B131" s="49"/>
      <c r="C131" s="17" t="s">
        <v>16</v>
      </c>
      <c r="D131" s="11">
        <v>2.2799999999999998</v>
      </c>
      <c r="E131" s="11">
        <v>4.12</v>
      </c>
      <c r="F131" s="11">
        <v>5.38</v>
      </c>
      <c r="G131" s="11">
        <v>6.13</v>
      </c>
      <c r="H131" s="11">
        <v>7.42</v>
      </c>
      <c r="I131" s="11">
        <v>8.7200000000000006</v>
      </c>
      <c r="J131" s="11">
        <v>10</v>
      </c>
      <c r="K131" s="11">
        <v>12.75</v>
      </c>
      <c r="L131" s="11">
        <v>13.68</v>
      </c>
      <c r="M131" s="12">
        <v>17.16</v>
      </c>
      <c r="N131" s="6"/>
      <c r="O131" s="41">
        <f t="shared" ref="O131" si="79">M131/M132</f>
        <v>0.78700000000000003</v>
      </c>
      <c r="P131" s="13"/>
      <c r="Q131" s="13"/>
      <c r="R131" s="13"/>
      <c r="S131" s="13"/>
      <c r="T131" s="13"/>
      <c r="U131" s="13"/>
      <c r="V131" s="13"/>
      <c r="W131" s="13"/>
      <c r="X131" s="14"/>
      <c r="Y131" s="14"/>
      <c r="Z131" s="53"/>
      <c r="AA131" s="18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</row>
    <row r="132" spans="1:37" customFormat="1" ht="16.5" customHeight="1" thickBot="1" x14ac:dyDescent="0.3">
      <c r="A132" s="48"/>
      <c r="B132" s="50"/>
      <c r="C132" s="30" t="s">
        <v>18</v>
      </c>
      <c r="D132" s="19">
        <v>2.2799999999999998</v>
      </c>
      <c r="E132" s="19">
        <v>4.12</v>
      </c>
      <c r="F132" s="19">
        <v>5.48</v>
      </c>
      <c r="G132" s="19">
        <v>6.78</v>
      </c>
      <c r="H132" s="19">
        <v>9.09</v>
      </c>
      <c r="I132" s="19">
        <v>10.95</v>
      </c>
      <c r="J132" s="19">
        <v>12.69</v>
      </c>
      <c r="K132" s="19">
        <v>16.23</v>
      </c>
      <c r="L132" s="19">
        <v>18.010000000000002</v>
      </c>
      <c r="M132" s="20">
        <v>21.8</v>
      </c>
      <c r="N132" s="31">
        <f>M132/B130</f>
        <v>0.224</v>
      </c>
      <c r="O132" s="13"/>
      <c r="P132" s="13"/>
      <c r="Q132" s="13"/>
      <c r="R132" s="13"/>
      <c r="S132" s="13"/>
      <c r="T132" s="13"/>
      <c r="U132" s="13"/>
      <c r="V132" s="13"/>
      <c r="W132" s="13"/>
      <c r="X132" s="14"/>
      <c r="Y132" s="14"/>
      <c r="Z132" s="53"/>
      <c r="AA132" s="21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</row>
    <row r="133" spans="1:37" ht="15.75" x14ac:dyDescent="0.25">
      <c r="A133" s="42">
        <v>22</v>
      </c>
      <c r="B133" s="44">
        <v>236</v>
      </c>
      <c r="C133" s="29" t="s">
        <v>0</v>
      </c>
      <c r="D133" s="25">
        <v>4.4820000000000002</v>
      </c>
      <c r="E133" s="25">
        <v>7.44</v>
      </c>
      <c r="F133" s="25">
        <v>11.186</v>
      </c>
      <c r="G133" s="25">
        <v>11.417999999999999</v>
      </c>
      <c r="H133" s="25">
        <v>11.473000000000001</v>
      </c>
      <c r="I133" s="25">
        <v>12.31</v>
      </c>
      <c r="J133" s="25">
        <v>12.423</v>
      </c>
      <c r="K133" s="25">
        <v>14.3</v>
      </c>
      <c r="L133" s="25">
        <v>14.3</v>
      </c>
      <c r="M133" s="26">
        <v>17.533999999999999</v>
      </c>
      <c r="N133" s="5"/>
      <c r="O133" s="41">
        <f t="shared" ref="O133" si="80">M133/M135</f>
        <v>0.36099999999999999</v>
      </c>
    </row>
    <row r="134" spans="1:37" ht="15.75" x14ac:dyDescent="0.25">
      <c r="A134" s="43"/>
      <c r="B134" s="45"/>
      <c r="C134" s="17" t="s">
        <v>14</v>
      </c>
      <c r="D134" s="23">
        <v>4.4820000000000002</v>
      </c>
      <c r="E134" s="23">
        <v>7.44</v>
      </c>
      <c r="F134" s="23">
        <v>11.336</v>
      </c>
      <c r="G134" s="23">
        <v>13.973000000000001</v>
      </c>
      <c r="H134" s="23">
        <v>16.298999999999999</v>
      </c>
      <c r="I134" s="23">
        <v>18.13</v>
      </c>
      <c r="J134" s="23">
        <v>21.922999999999998</v>
      </c>
      <c r="K134" s="23">
        <v>28.135999999999999</v>
      </c>
      <c r="L134" s="23">
        <v>30.873999999999999</v>
      </c>
      <c r="M134" s="27">
        <v>35.311999999999998</v>
      </c>
      <c r="N134" s="6"/>
      <c r="O134" s="41">
        <f t="shared" ref="O134" si="81">M134/M135</f>
        <v>0.72699999999999998</v>
      </c>
    </row>
    <row r="135" spans="1:37" ht="15.75" x14ac:dyDescent="0.25">
      <c r="A135" s="43"/>
      <c r="B135" s="45"/>
      <c r="C135" s="30" t="s">
        <v>18</v>
      </c>
      <c r="D135" s="24">
        <v>4.4820000000000002</v>
      </c>
      <c r="E135" s="24">
        <v>7.44</v>
      </c>
      <c r="F135" s="24">
        <v>11.444000000000001</v>
      </c>
      <c r="G135" s="24">
        <v>15.436999999999999</v>
      </c>
      <c r="H135" s="24">
        <v>19.573</v>
      </c>
      <c r="I135" s="24">
        <v>24.861999999999998</v>
      </c>
      <c r="J135" s="24">
        <v>29.885999999999999</v>
      </c>
      <c r="K135" s="24">
        <v>37.378999999999998</v>
      </c>
      <c r="L135" s="24">
        <v>41.142000000000003</v>
      </c>
      <c r="M135" s="28">
        <v>48.588999999999999</v>
      </c>
      <c r="N135" s="31">
        <f>M135/B133</f>
        <v>0.20599999999999999</v>
      </c>
      <c r="O135" s="36"/>
    </row>
    <row r="136" spans="1:37" customFormat="1" ht="19.5" customHeight="1" x14ac:dyDescent="0.25">
      <c r="A136" s="46" t="s">
        <v>17</v>
      </c>
      <c r="B136" s="49">
        <v>97.83</v>
      </c>
      <c r="C136" s="10" t="s">
        <v>0</v>
      </c>
      <c r="D136" s="11">
        <v>2.4</v>
      </c>
      <c r="E136" s="11">
        <v>4.2699999999999996</v>
      </c>
      <c r="F136" s="11">
        <v>5.69</v>
      </c>
      <c r="G136" s="11">
        <v>5.69</v>
      </c>
      <c r="H136" s="11">
        <v>5.69</v>
      </c>
      <c r="I136" s="11">
        <v>6.45</v>
      </c>
      <c r="J136" s="11">
        <v>6.56</v>
      </c>
      <c r="K136" s="11">
        <v>8.44</v>
      </c>
      <c r="L136" s="11">
        <v>8.44</v>
      </c>
      <c r="M136" s="12">
        <v>11.67</v>
      </c>
      <c r="N136" s="6"/>
      <c r="O136" s="41">
        <f t="shared" ref="O136" si="82">M136/M138</f>
        <v>0.53100000000000003</v>
      </c>
      <c r="P136" s="13"/>
      <c r="Q136" s="13"/>
      <c r="R136" s="13"/>
      <c r="S136" s="13"/>
      <c r="T136" s="13"/>
      <c r="U136" s="13"/>
      <c r="V136" s="13"/>
      <c r="W136" s="13"/>
      <c r="X136" s="13"/>
      <c r="Y136" s="14"/>
      <c r="Z136" s="53"/>
      <c r="AA136" s="15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</row>
    <row r="137" spans="1:37" customFormat="1" ht="15.75" customHeight="1" x14ac:dyDescent="0.25">
      <c r="A137" s="47"/>
      <c r="B137" s="49"/>
      <c r="C137" s="17" t="s">
        <v>16</v>
      </c>
      <c r="D137" s="11">
        <v>2.4</v>
      </c>
      <c r="E137" s="11">
        <v>4.2699999999999996</v>
      </c>
      <c r="F137" s="11">
        <v>5.7</v>
      </c>
      <c r="G137" s="11">
        <v>6.35</v>
      </c>
      <c r="H137" s="11">
        <v>7.46</v>
      </c>
      <c r="I137" s="11">
        <v>8.81</v>
      </c>
      <c r="J137" s="11">
        <v>10.029999999999999</v>
      </c>
      <c r="K137" s="11">
        <v>13.1</v>
      </c>
      <c r="L137" s="11">
        <v>14.04</v>
      </c>
      <c r="M137" s="12">
        <v>17.61</v>
      </c>
      <c r="N137" s="6"/>
      <c r="O137" s="41">
        <f t="shared" ref="O137" si="83">M137/M138</f>
        <v>0.80200000000000005</v>
      </c>
      <c r="P137" s="13"/>
      <c r="Q137" s="13"/>
      <c r="R137" s="13"/>
      <c r="S137" s="13"/>
      <c r="T137" s="13"/>
      <c r="U137" s="13"/>
      <c r="V137" s="13"/>
      <c r="W137" s="13"/>
      <c r="X137" s="14"/>
      <c r="Y137" s="14"/>
      <c r="Z137" s="53"/>
      <c r="AA137" s="18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</row>
    <row r="138" spans="1:37" customFormat="1" ht="16.5" customHeight="1" thickBot="1" x14ac:dyDescent="0.3">
      <c r="A138" s="48"/>
      <c r="B138" s="50"/>
      <c r="C138" s="30" t="s">
        <v>18</v>
      </c>
      <c r="D138" s="19">
        <v>2.4</v>
      </c>
      <c r="E138" s="19">
        <v>4.2699999999999996</v>
      </c>
      <c r="F138" s="19">
        <v>5.81</v>
      </c>
      <c r="G138" s="19">
        <v>6.86</v>
      </c>
      <c r="H138" s="19">
        <v>8.99</v>
      </c>
      <c r="I138" s="19">
        <v>10.85</v>
      </c>
      <c r="J138" s="19">
        <v>12.51</v>
      </c>
      <c r="K138" s="19">
        <v>16.350000000000001</v>
      </c>
      <c r="L138" s="19">
        <v>18.079999999999998</v>
      </c>
      <c r="M138" s="20">
        <v>21.96</v>
      </c>
      <c r="N138" s="31">
        <f>M138/B136</f>
        <v>0.224</v>
      </c>
      <c r="O138" s="13"/>
      <c r="P138" s="13"/>
      <c r="Q138" s="13"/>
      <c r="R138" s="13"/>
      <c r="S138" s="13"/>
      <c r="T138" s="13"/>
      <c r="U138" s="13"/>
      <c r="V138" s="13"/>
      <c r="W138" s="13"/>
      <c r="X138" s="14"/>
      <c r="Y138" s="14"/>
      <c r="Z138" s="53"/>
      <c r="AA138" s="21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</row>
    <row r="139" spans="1:37" ht="15.75" x14ac:dyDescent="0.25">
      <c r="A139" s="42">
        <v>23</v>
      </c>
      <c r="B139" s="44">
        <v>230</v>
      </c>
      <c r="C139" s="29" t="s">
        <v>0</v>
      </c>
      <c r="D139" s="25">
        <v>4.5990000000000002</v>
      </c>
      <c r="E139" s="25">
        <v>7.2779999999999996</v>
      </c>
      <c r="F139" s="25">
        <v>10.497999999999999</v>
      </c>
      <c r="G139" s="25">
        <v>10.695</v>
      </c>
      <c r="H139" s="25">
        <v>10.74</v>
      </c>
      <c r="I139" s="25">
        <v>11.561</v>
      </c>
      <c r="J139" s="25">
        <v>11.691000000000001</v>
      </c>
      <c r="K139" s="25">
        <v>13.547000000000001</v>
      </c>
      <c r="L139" s="25">
        <v>13.547000000000001</v>
      </c>
      <c r="M139" s="26">
        <v>16.765999999999998</v>
      </c>
      <c r="N139" s="5"/>
      <c r="O139" s="41">
        <f t="shared" ref="O139" si="84">M139/M141</f>
        <v>0.35699999999999998</v>
      </c>
    </row>
    <row r="140" spans="1:37" ht="15.75" x14ac:dyDescent="0.25">
      <c r="A140" s="43"/>
      <c r="B140" s="45"/>
      <c r="C140" s="17" t="s">
        <v>14</v>
      </c>
      <c r="D140" s="23">
        <v>4.5990000000000002</v>
      </c>
      <c r="E140" s="23">
        <v>7.2779999999999996</v>
      </c>
      <c r="F140" s="23">
        <v>10.648999999999999</v>
      </c>
      <c r="G140" s="23">
        <v>13.196999999999999</v>
      </c>
      <c r="H140" s="23">
        <v>15.426</v>
      </c>
      <c r="I140" s="23">
        <v>17.187000000000001</v>
      </c>
      <c r="J140" s="23">
        <v>20.853999999999999</v>
      </c>
      <c r="K140" s="23">
        <v>27.184999999999999</v>
      </c>
      <c r="L140" s="23">
        <v>29.742000000000001</v>
      </c>
      <c r="M140" s="27">
        <v>34.356999999999999</v>
      </c>
      <c r="N140" s="6"/>
      <c r="O140" s="41">
        <f t="shared" ref="O140" si="85">M140/M141</f>
        <v>0.73099999999999998</v>
      </c>
    </row>
    <row r="141" spans="1:37" ht="15.75" x14ac:dyDescent="0.25">
      <c r="A141" s="43"/>
      <c r="B141" s="45"/>
      <c r="C141" s="30" t="s">
        <v>18</v>
      </c>
      <c r="D141" s="24">
        <v>4.5990000000000002</v>
      </c>
      <c r="E141" s="24">
        <v>7.2779999999999996</v>
      </c>
      <c r="F141" s="24">
        <v>10.757</v>
      </c>
      <c r="G141" s="24">
        <v>14.5</v>
      </c>
      <c r="H141" s="24">
        <v>18.329000000000001</v>
      </c>
      <c r="I141" s="24">
        <v>23.53</v>
      </c>
      <c r="J141" s="24">
        <v>28.414999999999999</v>
      </c>
      <c r="K141" s="24">
        <v>35.97</v>
      </c>
      <c r="L141" s="24">
        <v>39.459000000000003</v>
      </c>
      <c r="M141" s="28">
        <v>47.027999999999999</v>
      </c>
      <c r="N141" s="31">
        <f>M141/B139</f>
        <v>0.20399999999999999</v>
      </c>
      <c r="O141" s="36"/>
    </row>
    <row r="142" spans="1:37" customFormat="1" ht="19.5" customHeight="1" x14ac:dyDescent="0.25">
      <c r="A142" s="46" t="s">
        <v>17</v>
      </c>
      <c r="B142" s="49">
        <v>94</v>
      </c>
      <c r="C142" s="10" t="s">
        <v>0</v>
      </c>
      <c r="D142" s="11">
        <v>2.42</v>
      </c>
      <c r="E142" s="11">
        <v>4.2699999999999996</v>
      </c>
      <c r="F142" s="11">
        <v>5.58</v>
      </c>
      <c r="G142" s="11">
        <v>5.58</v>
      </c>
      <c r="H142" s="11">
        <v>5.58</v>
      </c>
      <c r="I142" s="11">
        <v>6.35</v>
      </c>
      <c r="J142" s="11">
        <v>6.48</v>
      </c>
      <c r="K142" s="11">
        <v>8.34</v>
      </c>
      <c r="L142" s="11">
        <v>8.34</v>
      </c>
      <c r="M142" s="12">
        <v>11.56</v>
      </c>
      <c r="N142" s="6"/>
      <c r="O142" s="41">
        <f t="shared" ref="O142" si="86">M142/M144</f>
        <v>0.53600000000000003</v>
      </c>
      <c r="P142" s="13"/>
      <c r="Q142" s="13"/>
      <c r="R142" s="13"/>
      <c r="S142" s="13"/>
      <c r="T142" s="13"/>
      <c r="U142" s="13"/>
      <c r="V142" s="13"/>
      <c r="W142" s="13"/>
      <c r="X142" s="13"/>
      <c r="Y142" s="14"/>
      <c r="Z142" s="53"/>
      <c r="AA142" s="15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</row>
    <row r="143" spans="1:37" customFormat="1" ht="15.75" customHeight="1" x14ac:dyDescent="0.25">
      <c r="A143" s="47"/>
      <c r="B143" s="49"/>
      <c r="C143" s="17" t="s">
        <v>16</v>
      </c>
      <c r="D143" s="11">
        <v>2.42</v>
      </c>
      <c r="E143" s="11">
        <v>4.2699999999999996</v>
      </c>
      <c r="F143" s="11">
        <v>5.59</v>
      </c>
      <c r="G143" s="11">
        <v>6.25</v>
      </c>
      <c r="H143" s="11">
        <v>7.29</v>
      </c>
      <c r="I143" s="11">
        <v>8.6</v>
      </c>
      <c r="J143" s="11">
        <v>9.7899999999999991</v>
      </c>
      <c r="K143" s="11">
        <v>12.82</v>
      </c>
      <c r="L143" s="11">
        <v>13.76</v>
      </c>
      <c r="M143" s="12">
        <v>17.32</v>
      </c>
      <c r="N143" s="6"/>
      <c r="O143" s="41">
        <f t="shared" ref="O143" si="87">M143/M144</f>
        <v>0.80300000000000005</v>
      </c>
      <c r="P143" s="13"/>
      <c r="Q143" s="13"/>
      <c r="R143" s="13"/>
      <c r="S143" s="13"/>
      <c r="T143" s="13"/>
      <c r="U143" s="13"/>
      <c r="V143" s="13"/>
      <c r="W143" s="13"/>
      <c r="X143" s="14"/>
      <c r="Y143" s="14"/>
      <c r="Z143" s="53"/>
      <c r="AA143" s="18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</row>
    <row r="144" spans="1:37" customFormat="1" ht="16.5" customHeight="1" thickBot="1" x14ac:dyDescent="0.3">
      <c r="A144" s="48"/>
      <c r="B144" s="50"/>
      <c r="C144" s="30" t="s">
        <v>18</v>
      </c>
      <c r="D144" s="19">
        <v>2.42</v>
      </c>
      <c r="E144" s="19">
        <v>4.2699999999999996</v>
      </c>
      <c r="F144" s="19">
        <v>5.7</v>
      </c>
      <c r="G144" s="19">
        <v>6.66</v>
      </c>
      <c r="H144" s="19">
        <v>8.5500000000000007</v>
      </c>
      <c r="I144" s="19">
        <v>10.43</v>
      </c>
      <c r="J144" s="19">
        <v>12.04</v>
      </c>
      <c r="K144" s="19">
        <v>15.82</v>
      </c>
      <c r="L144" s="19">
        <v>17.489999999999998</v>
      </c>
      <c r="M144" s="20">
        <v>21.57</v>
      </c>
      <c r="N144" s="31">
        <f>M144/B142</f>
        <v>0.22900000000000001</v>
      </c>
      <c r="O144" s="13"/>
      <c r="P144" s="13"/>
      <c r="Q144" s="13"/>
      <c r="R144" s="13"/>
      <c r="S144" s="13"/>
      <c r="T144" s="13"/>
      <c r="U144" s="13"/>
      <c r="V144" s="13"/>
      <c r="W144" s="13"/>
      <c r="X144" s="14"/>
      <c r="Y144" s="14"/>
      <c r="Z144" s="53"/>
      <c r="AA144" s="21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</row>
    <row r="145" spans="1:37" ht="15.75" x14ac:dyDescent="0.25">
      <c r="A145" s="42">
        <v>24</v>
      </c>
      <c r="B145" s="44">
        <v>190.9</v>
      </c>
      <c r="C145" s="29" t="s">
        <v>0</v>
      </c>
      <c r="D145" s="25">
        <v>4.0220000000000002</v>
      </c>
      <c r="E145" s="25">
        <v>6.3319999999999999</v>
      </c>
      <c r="F145" s="25">
        <v>9.093</v>
      </c>
      <c r="G145" s="25">
        <v>9.2639999999999993</v>
      </c>
      <c r="H145" s="25">
        <v>9.3040000000000003</v>
      </c>
      <c r="I145" s="25">
        <v>10.054</v>
      </c>
      <c r="J145" s="25">
        <v>10.183</v>
      </c>
      <c r="K145" s="25">
        <v>11.923</v>
      </c>
      <c r="L145" s="25">
        <v>11.923</v>
      </c>
      <c r="M145" s="26">
        <v>14.52</v>
      </c>
      <c r="N145" s="5"/>
      <c r="O145" s="41">
        <f t="shared" ref="O145" si="88">M145/M147</f>
        <v>0.36</v>
      </c>
    </row>
    <row r="146" spans="1:37" ht="15.75" x14ac:dyDescent="0.25">
      <c r="A146" s="43"/>
      <c r="B146" s="45"/>
      <c r="C146" s="17" t="s">
        <v>14</v>
      </c>
      <c r="D146" s="23">
        <v>4.0220000000000002</v>
      </c>
      <c r="E146" s="23">
        <v>6.3319999999999999</v>
      </c>
      <c r="F146" s="23">
        <v>9.2249999999999996</v>
      </c>
      <c r="G146" s="23">
        <v>11.443</v>
      </c>
      <c r="H146" s="23">
        <v>13.302</v>
      </c>
      <c r="I146" s="23">
        <v>15.018000000000001</v>
      </c>
      <c r="J146" s="23">
        <v>18.225000000000001</v>
      </c>
      <c r="K146" s="23">
        <v>23.898</v>
      </c>
      <c r="L146" s="23">
        <v>26.036000000000001</v>
      </c>
      <c r="M146" s="27">
        <v>29.888000000000002</v>
      </c>
      <c r="N146" s="6"/>
      <c r="O146" s="41">
        <f t="shared" ref="O146" si="89">M146/M147</f>
        <v>0.74099999999999999</v>
      </c>
    </row>
    <row r="147" spans="1:37" ht="15.75" x14ac:dyDescent="0.25">
      <c r="A147" s="43"/>
      <c r="B147" s="45"/>
      <c r="C147" s="30" t="s">
        <v>18</v>
      </c>
      <c r="D147" s="24">
        <v>4.0220000000000002</v>
      </c>
      <c r="E147" s="24">
        <v>6.3319999999999999</v>
      </c>
      <c r="F147" s="24">
        <v>9.2970000000000006</v>
      </c>
      <c r="G147" s="24">
        <v>12.407</v>
      </c>
      <c r="H147" s="24">
        <v>15.56</v>
      </c>
      <c r="I147" s="24">
        <v>20.187999999999999</v>
      </c>
      <c r="J147" s="24">
        <v>24.468</v>
      </c>
      <c r="K147" s="24">
        <v>31.137</v>
      </c>
      <c r="L147" s="24">
        <v>34.051000000000002</v>
      </c>
      <c r="M147" s="28">
        <v>40.340000000000003</v>
      </c>
      <c r="N147" s="31">
        <f>M147/B145</f>
        <v>0.21099999999999999</v>
      </c>
      <c r="O147" s="36"/>
    </row>
    <row r="148" spans="1:37" customFormat="1" ht="19.5" customHeight="1" x14ac:dyDescent="0.25">
      <c r="A148" s="46" t="s">
        <v>17</v>
      </c>
      <c r="B148" s="49">
        <v>81.2</v>
      </c>
      <c r="C148" s="10" t="s">
        <v>0</v>
      </c>
      <c r="D148" s="11">
        <v>2.0299999999999998</v>
      </c>
      <c r="E148" s="11">
        <v>3.65</v>
      </c>
      <c r="F148" s="11">
        <v>4.7300000000000004</v>
      </c>
      <c r="G148" s="11">
        <v>4.7300000000000004</v>
      </c>
      <c r="H148" s="11">
        <v>4.7300000000000004</v>
      </c>
      <c r="I148" s="11">
        <v>5.44</v>
      </c>
      <c r="J148" s="11">
        <v>5.57</v>
      </c>
      <c r="K148" s="11">
        <v>7.31</v>
      </c>
      <c r="L148" s="11">
        <v>7.31</v>
      </c>
      <c r="M148" s="12">
        <v>9.91</v>
      </c>
      <c r="N148" s="6"/>
      <c r="O148" s="41">
        <f t="shared" ref="O148" si="90">M148/M150</f>
        <v>0.53600000000000003</v>
      </c>
      <c r="P148" s="13"/>
      <c r="Q148" s="13"/>
      <c r="R148" s="13"/>
      <c r="S148" s="13"/>
      <c r="T148" s="13"/>
      <c r="U148" s="13"/>
      <c r="V148" s="13"/>
      <c r="W148" s="13"/>
      <c r="X148" s="13"/>
      <c r="Y148" s="14"/>
      <c r="Z148" s="53"/>
      <c r="AA148" s="15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</row>
    <row r="149" spans="1:37" customFormat="1" ht="15.75" customHeight="1" x14ac:dyDescent="0.25">
      <c r="A149" s="47"/>
      <c r="B149" s="49"/>
      <c r="C149" s="17" t="s">
        <v>16</v>
      </c>
      <c r="D149" s="11">
        <v>2.0299999999999998</v>
      </c>
      <c r="E149" s="11">
        <v>3.65</v>
      </c>
      <c r="F149" s="11">
        <v>4.74</v>
      </c>
      <c r="G149" s="11">
        <v>5.32</v>
      </c>
      <c r="H149" s="11">
        <v>6.27</v>
      </c>
      <c r="I149" s="11">
        <v>7.44</v>
      </c>
      <c r="J149" s="11">
        <v>8.51</v>
      </c>
      <c r="K149" s="11">
        <v>11.35</v>
      </c>
      <c r="L149" s="11">
        <v>12.2</v>
      </c>
      <c r="M149" s="12">
        <v>15.1</v>
      </c>
      <c r="N149" s="6"/>
      <c r="O149" s="41">
        <f t="shared" ref="O149" si="91">M149/M150</f>
        <v>0.81699999999999995</v>
      </c>
      <c r="P149" s="13"/>
      <c r="Q149" s="13"/>
      <c r="R149" s="13"/>
      <c r="S149" s="13"/>
      <c r="T149" s="13"/>
      <c r="U149" s="13"/>
      <c r="V149" s="13"/>
      <c r="W149" s="13"/>
      <c r="X149" s="14"/>
      <c r="Y149" s="14"/>
      <c r="Z149" s="53"/>
      <c r="AA149" s="18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</row>
    <row r="150" spans="1:37" customFormat="1" ht="16.5" customHeight="1" thickBot="1" x14ac:dyDescent="0.3">
      <c r="A150" s="48"/>
      <c r="B150" s="50"/>
      <c r="C150" s="38" t="s">
        <v>18</v>
      </c>
      <c r="D150" s="19">
        <v>2.0299999999999998</v>
      </c>
      <c r="E150" s="19">
        <v>3.65</v>
      </c>
      <c r="F150" s="19">
        <v>4.8099999999999996</v>
      </c>
      <c r="G150" s="19">
        <v>5.63</v>
      </c>
      <c r="H150" s="19">
        <v>7.2</v>
      </c>
      <c r="I150" s="19">
        <v>8.77</v>
      </c>
      <c r="J150" s="19">
        <v>10.199999999999999</v>
      </c>
      <c r="K150" s="19">
        <v>13.7</v>
      </c>
      <c r="L150" s="19">
        <v>15.16</v>
      </c>
      <c r="M150" s="20">
        <v>18.489999999999998</v>
      </c>
      <c r="N150" s="31">
        <f>M150/B148</f>
        <v>0.22800000000000001</v>
      </c>
      <c r="O150" s="13"/>
      <c r="P150" s="13"/>
      <c r="Q150" s="13"/>
      <c r="R150" s="13"/>
      <c r="S150" s="13"/>
      <c r="T150" s="13"/>
      <c r="U150" s="13"/>
      <c r="V150" s="13"/>
      <c r="W150" s="13"/>
      <c r="X150" s="14"/>
      <c r="Y150" s="14"/>
      <c r="Z150" s="53"/>
      <c r="AA150" s="21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</row>
    <row r="152" spans="1:37" x14ac:dyDescent="0.2">
      <c r="B152" s="39"/>
    </row>
  </sheetData>
  <mergeCells count="126">
    <mergeCell ref="A148:A150"/>
    <mergeCell ref="B148:B150"/>
    <mergeCell ref="Z148:Z150"/>
    <mergeCell ref="Z124:Z126"/>
    <mergeCell ref="A130:A132"/>
    <mergeCell ref="B130:B132"/>
    <mergeCell ref="Z130:Z132"/>
    <mergeCell ref="A136:A138"/>
    <mergeCell ref="B136:B138"/>
    <mergeCell ref="Z136:Z138"/>
    <mergeCell ref="A142:A144"/>
    <mergeCell ref="B142:B144"/>
    <mergeCell ref="Z142:Z144"/>
    <mergeCell ref="A145:A147"/>
    <mergeCell ref="B145:B147"/>
    <mergeCell ref="A139:A141"/>
    <mergeCell ref="B139:B141"/>
    <mergeCell ref="A124:A126"/>
    <mergeCell ref="B124:B126"/>
    <mergeCell ref="Z100:Z102"/>
    <mergeCell ref="A106:A108"/>
    <mergeCell ref="B106:B108"/>
    <mergeCell ref="Z106:Z108"/>
    <mergeCell ref="A112:A114"/>
    <mergeCell ref="B112:B114"/>
    <mergeCell ref="Z112:Z114"/>
    <mergeCell ref="A118:A120"/>
    <mergeCell ref="B118:B120"/>
    <mergeCell ref="Z118:Z120"/>
    <mergeCell ref="A103:A105"/>
    <mergeCell ref="B103:B105"/>
    <mergeCell ref="A109:A111"/>
    <mergeCell ref="B109:B111"/>
    <mergeCell ref="A100:A102"/>
    <mergeCell ref="B100:B102"/>
    <mergeCell ref="Z76:Z78"/>
    <mergeCell ref="A82:A84"/>
    <mergeCell ref="B82:B84"/>
    <mergeCell ref="Z82:Z84"/>
    <mergeCell ref="A88:A90"/>
    <mergeCell ref="B88:B90"/>
    <mergeCell ref="Z88:Z90"/>
    <mergeCell ref="A94:A96"/>
    <mergeCell ref="B94:B96"/>
    <mergeCell ref="Z94:Z96"/>
    <mergeCell ref="Z52:Z54"/>
    <mergeCell ref="A58:A60"/>
    <mergeCell ref="B58:B60"/>
    <mergeCell ref="Z58:Z60"/>
    <mergeCell ref="A64:A66"/>
    <mergeCell ref="B64:B66"/>
    <mergeCell ref="Z64:Z66"/>
    <mergeCell ref="A70:A72"/>
    <mergeCell ref="B70:B72"/>
    <mergeCell ref="Z70:Z72"/>
    <mergeCell ref="A61:A63"/>
    <mergeCell ref="B61:B63"/>
    <mergeCell ref="Z28:Z30"/>
    <mergeCell ref="A34:A36"/>
    <mergeCell ref="B34:B36"/>
    <mergeCell ref="Z34:Z36"/>
    <mergeCell ref="A40:A42"/>
    <mergeCell ref="B40:B42"/>
    <mergeCell ref="Z40:Z42"/>
    <mergeCell ref="A46:A48"/>
    <mergeCell ref="B46:B48"/>
    <mergeCell ref="Z46:Z48"/>
    <mergeCell ref="A31:A33"/>
    <mergeCell ref="B31:B33"/>
    <mergeCell ref="A37:A39"/>
    <mergeCell ref="B37:B39"/>
    <mergeCell ref="B3:L3"/>
    <mergeCell ref="A10:A12"/>
    <mergeCell ref="B10:B12"/>
    <mergeCell ref="Z10:Z12"/>
    <mergeCell ref="A16:A18"/>
    <mergeCell ref="B16:B18"/>
    <mergeCell ref="Z16:Z18"/>
    <mergeCell ref="A22:A24"/>
    <mergeCell ref="B22:B24"/>
    <mergeCell ref="Z22:Z24"/>
    <mergeCell ref="A19:A21"/>
    <mergeCell ref="B19:B21"/>
    <mergeCell ref="A5:A6"/>
    <mergeCell ref="B5:B6"/>
    <mergeCell ref="C5:C6"/>
    <mergeCell ref="D5:M5"/>
    <mergeCell ref="N5:N6"/>
    <mergeCell ref="A7:A9"/>
    <mergeCell ref="B7:B9"/>
    <mergeCell ref="A13:A15"/>
    <mergeCell ref="B13:B15"/>
    <mergeCell ref="A49:A51"/>
    <mergeCell ref="B49:B51"/>
    <mergeCell ref="A55:A57"/>
    <mergeCell ref="B55:B57"/>
    <mergeCell ref="A43:A45"/>
    <mergeCell ref="B43:B45"/>
    <mergeCell ref="A28:A30"/>
    <mergeCell ref="B28:B30"/>
    <mergeCell ref="A52:A54"/>
    <mergeCell ref="B52:B54"/>
    <mergeCell ref="A25:A27"/>
    <mergeCell ref="B25:B27"/>
    <mergeCell ref="A115:A117"/>
    <mergeCell ref="B115:B117"/>
    <mergeCell ref="A121:A123"/>
    <mergeCell ref="B121:B123"/>
    <mergeCell ref="A127:A129"/>
    <mergeCell ref="B127:B129"/>
    <mergeCell ref="A133:A135"/>
    <mergeCell ref="B133:B135"/>
    <mergeCell ref="A67:A69"/>
    <mergeCell ref="B67:B69"/>
    <mergeCell ref="A73:A75"/>
    <mergeCell ref="B73:B75"/>
    <mergeCell ref="A85:A87"/>
    <mergeCell ref="B85:B87"/>
    <mergeCell ref="A91:A93"/>
    <mergeCell ref="B91:B93"/>
    <mergeCell ref="A97:A99"/>
    <mergeCell ref="B97:B99"/>
    <mergeCell ref="A79:A81"/>
    <mergeCell ref="B79:B81"/>
    <mergeCell ref="A76:A78"/>
    <mergeCell ref="B76:B78"/>
  </mergeCells>
  <phoneticPr fontId="21" type="noConversion"/>
  <pageMargins left="0.75" right="0.75" top="1" bottom="1" header="0.5" footer="0.5"/>
  <pageSetup paperSize="9" scale="4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148"/>
  <sheetViews>
    <sheetView zoomScale="55" zoomScaleNormal="55" workbookViewId="0">
      <selection activeCell="E5" sqref="E5:N148"/>
    </sheetView>
  </sheetViews>
  <sheetFormatPr defaultColWidth="9.140625" defaultRowHeight="18" x14ac:dyDescent="0.25"/>
  <cols>
    <col min="1" max="14" width="9.140625" style="1"/>
    <col min="15" max="29" width="9.140625" style="8"/>
    <col min="30" max="16384" width="9.140625" style="9"/>
  </cols>
  <sheetData>
    <row r="4" spans="1:14" x14ac:dyDescent="0.25">
      <c r="C4" s="1" t="s">
        <v>20</v>
      </c>
    </row>
    <row r="5" spans="1:14" x14ac:dyDescent="0.25">
      <c r="A5" s="63">
        <v>1</v>
      </c>
      <c r="C5" s="1" t="s">
        <v>21</v>
      </c>
      <c r="E5" s="1">
        <v>3.2494999999999998</v>
      </c>
      <c r="F5" s="1">
        <v>5.4367999999999999</v>
      </c>
      <c r="G5" s="1">
        <v>7.9157999999999999</v>
      </c>
      <c r="H5" s="1">
        <v>8.0877999999999997</v>
      </c>
      <c r="I5" s="1">
        <v>8.1318000000000001</v>
      </c>
      <c r="J5" s="1">
        <v>8.7827999999999999</v>
      </c>
      <c r="K5" s="1">
        <v>8.8727999999999998</v>
      </c>
      <c r="L5" s="1">
        <v>10.485799999999999</v>
      </c>
      <c r="M5" s="1">
        <v>10.485799999999999</v>
      </c>
      <c r="N5" s="1">
        <v>12.611800000000001</v>
      </c>
    </row>
    <row r="6" spans="1:14" x14ac:dyDescent="0.25">
      <c r="A6" s="64"/>
      <c r="C6" s="1" t="s">
        <v>22</v>
      </c>
      <c r="E6" s="1">
        <v>3.2494999999999998</v>
      </c>
      <c r="F6" s="1">
        <v>5.4367999999999999</v>
      </c>
      <c r="G6" s="1">
        <v>8.0808</v>
      </c>
      <c r="H6" s="1">
        <v>10.5783</v>
      </c>
      <c r="I6" s="1">
        <v>12.821300000000001</v>
      </c>
      <c r="J6" s="1">
        <v>14.353300000000001</v>
      </c>
      <c r="K6" s="1">
        <v>17.5273</v>
      </c>
      <c r="L6" s="1">
        <v>24.218299999999999</v>
      </c>
      <c r="M6" s="1">
        <v>26.957799999999999</v>
      </c>
      <c r="N6" s="1">
        <v>30.4848</v>
      </c>
    </row>
    <row r="7" spans="1:14" x14ac:dyDescent="0.25">
      <c r="A7" s="64"/>
      <c r="C7" s="1" t="s">
        <v>20</v>
      </c>
      <c r="E7" s="1">
        <v>3.2494999999999998</v>
      </c>
      <c r="F7" s="1">
        <v>5.4387999999999996</v>
      </c>
      <c r="G7" s="1">
        <v>8.1628000000000007</v>
      </c>
      <c r="H7" s="1">
        <v>11.622299999999999</v>
      </c>
      <c r="I7" s="1">
        <v>15.513299999999999</v>
      </c>
      <c r="J7" s="1">
        <v>20.427299999999999</v>
      </c>
      <c r="K7" s="1">
        <v>24.8553</v>
      </c>
      <c r="L7" s="1">
        <v>32.5289</v>
      </c>
      <c r="M7" s="1">
        <v>35.934399999999997</v>
      </c>
      <c r="N7" s="40">
        <v>42.025799999999997</v>
      </c>
    </row>
    <row r="8" spans="1:14" x14ac:dyDescent="0.25">
      <c r="A8" s="64"/>
      <c r="C8" s="1" t="s">
        <v>21</v>
      </c>
      <c r="E8" s="1">
        <v>1.5754999999999999</v>
      </c>
      <c r="F8" s="1">
        <v>3.0448</v>
      </c>
      <c r="G8" s="1">
        <v>3.9527999999999999</v>
      </c>
      <c r="H8" s="1">
        <v>3.9527999999999999</v>
      </c>
      <c r="I8" s="1">
        <v>3.9527999999999999</v>
      </c>
      <c r="J8" s="1">
        <v>4.5708000000000002</v>
      </c>
      <c r="K8" s="1">
        <v>4.6608000000000001</v>
      </c>
      <c r="L8" s="1">
        <v>6.2737999999999996</v>
      </c>
      <c r="M8" s="1">
        <v>6.2737999999999996</v>
      </c>
      <c r="N8" s="1">
        <v>8.3998000000000008</v>
      </c>
    </row>
    <row r="9" spans="1:14" x14ac:dyDescent="0.25">
      <c r="A9" s="64"/>
      <c r="C9" s="1" t="s">
        <v>22</v>
      </c>
      <c r="E9" s="1">
        <v>1.5754999999999999</v>
      </c>
      <c r="F9" s="1">
        <v>3.0448</v>
      </c>
      <c r="G9" s="1">
        <v>3.9628000000000001</v>
      </c>
      <c r="H9" s="1">
        <v>4.5133000000000001</v>
      </c>
      <c r="I9" s="1">
        <v>5.6553000000000004</v>
      </c>
      <c r="J9" s="1">
        <v>6.7263000000000002</v>
      </c>
      <c r="K9" s="1">
        <v>7.8262999999999998</v>
      </c>
      <c r="L9" s="1">
        <v>10.6593</v>
      </c>
      <c r="M9" s="1">
        <v>11.6488</v>
      </c>
      <c r="N9" s="1">
        <v>14.1068</v>
      </c>
    </row>
    <row r="10" spans="1:14" x14ac:dyDescent="0.25">
      <c r="A10" s="64"/>
      <c r="C10" s="1" t="s">
        <v>20</v>
      </c>
      <c r="E10" s="1">
        <v>1.5754999999999999</v>
      </c>
      <c r="F10" s="1">
        <v>3.0448</v>
      </c>
      <c r="G10" s="1">
        <v>4.0427999999999997</v>
      </c>
      <c r="H10" s="1">
        <v>4.8653000000000004</v>
      </c>
      <c r="I10" s="1">
        <v>6.8753000000000002</v>
      </c>
      <c r="J10" s="1">
        <v>8.3362999999999996</v>
      </c>
      <c r="K10" s="1">
        <v>9.8432999999999993</v>
      </c>
      <c r="L10" s="1">
        <v>13.321899999999999</v>
      </c>
      <c r="M10" s="1">
        <v>14.801399999999999</v>
      </c>
      <c r="N10" s="1">
        <v>17.489799999999999</v>
      </c>
    </row>
    <row r="11" spans="1:14" x14ac:dyDescent="0.25">
      <c r="A11" s="63">
        <v>2</v>
      </c>
      <c r="C11" s="1" t="s">
        <v>21</v>
      </c>
      <c r="E11" s="1">
        <v>3.2774999999999999</v>
      </c>
      <c r="F11" s="1">
        <v>5.4097999999999997</v>
      </c>
      <c r="G11" s="1">
        <v>7.7458</v>
      </c>
      <c r="H11" s="1">
        <v>7.8987999999999996</v>
      </c>
      <c r="I11" s="1">
        <v>7.9438000000000004</v>
      </c>
      <c r="J11" s="1">
        <v>8.5708000000000002</v>
      </c>
      <c r="K11" s="1">
        <v>8.6698000000000004</v>
      </c>
      <c r="L11" s="1">
        <v>10.1928</v>
      </c>
      <c r="M11" s="1">
        <v>10.1928</v>
      </c>
      <c r="N11" s="1">
        <v>12.3368</v>
      </c>
    </row>
    <row r="12" spans="1:14" x14ac:dyDescent="0.25">
      <c r="A12" s="64"/>
      <c r="C12" s="1" t="s">
        <v>22</v>
      </c>
      <c r="E12" s="1">
        <v>3.2774999999999999</v>
      </c>
      <c r="F12" s="1">
        <v>5.4097999999999997</v>
      </c>
      <c r="G12" s="1">
        <v>7.8987999999999996</v>
      </c>
      <c r="H12" s="1">
        <v>10.3908</v>
      </c>
      <c r="I12" s="1">
        <v>12.572800000000001</v>
      </c>
      <c r="J12" s="1">
        <v>14.0448</v>
      </c>
      <c r="K12" s="1">
        <v>17.605799999999999</v>
      </c>
      <c r="L12" s="1">
        <v>23.7608</v>
      </c>
      <c r="M12" s="1">
        <v>26.697800000000001</v>
      </c>
      <c r="N12" s="1">
        <v>30.203800000000001</v>
      </c>
    </row>
    <row r="13" spans="1:14" x14ac:dyDescent="0.25">
      <c r="A13" s="64"/>
      <c r="C13" s="1" t="s">
        <v>20</v>
      </c>
      <c r="E13" s="1">
        <v>3.2774999999999999</v>
      </c>
      <c r="F13" s="1">
        <v>5.4118000000000004</v>
      </c>
      <c r="G13" s="1">
        <v>7.9808000000000003</v>
      </c>
      <c r="H13" s="1">
        <v>11.328799999999999</v>
      </c>
      <c r="I13" s="1">
        <v>15.130800000000001</v>
      </c>
      <c r="J13" s="1">
        <v>19.7288</v>
      </c>
      <c r="K13" s="1">
        <v>24.4758</v>
      </c>
      <c r="L13" s="1">
        <v>31.560600000000001</v>
      </c>
      <c r="M13" s="1">
        <v>35.044600000000003</v>
      </c>
      <c r="N13" s="40">
        <v>40.903799999999997</v>
      </c>
    </row>
    <row r="14" spans="1:14" x14ac:dyDescent="0.25">
      <c r="A14" s="64"/>
      <c r="C14" s="1" t="s">
        <v>21</v>
      </c>
      <c r="E14" s="1">
        <v>1.5425</v>
      </c>
      <c r="F14" s="1">
        <v>3.0068000000000001</v>
      </c>
      <c r="G14" s="1">
        <v>3.8828</v>
      </c>
      <c r="H14" s="1">
        <v>3.8828</v>
      </c>
      <c r="I14" s="1">
        <v>3.8828</v>
      </c>
      <c r="J14" s="1">
        <v>4.4808000000000003</v>
      </c>
      <c r="K14" s="1">
        <v>4.5797999999999996</v>
      </c>
      <c r="L14" s="1">
        <v>6.1028000000000002</v>
      </c>
      <c r="M14" s="1">
        <v>6.1028000000000002</v>
      </c>
      <c r="N14" s="1">
        <v>8.0597999999999992</v>
      </c>
    </row>
    <row r="15" spans="1:14" x14ac:dyDescent="0.25">
      <c r="A15" s="64"/>
      <c r="C15" s="1" t="s">
        <v>22</v>
      </c>
      <c r="E15" s="1">
        <v>1.5425</v>
      </c>
      <c r="F15" s="1">
        <v>3.0068000000000001</v>
      </c>
      <c r="G15" s="1">
        <v>3.8927999999999998</v>
      </c>
      <c r="H15" s="1">
        <v>4.4387999999999996</v>
      </c>
      <c r="I15" s="1">
        <v>5.4947999999999997</v>
      </c>
      <c r="J15" s="1">
        <v>6.5237999999999996</v>
      </c>
      <c r="K15" s="1">
        <v>7.6108000000000002</v>
      </c>
      <c r="L15" s="1">
        <v>10.347799999999999</v>
      </c>
      <c r="M15" s="1">
        <v>11.325799999999999</v>
      </c>
      <c r="N15" s="1">
        <v>13.613799999999999</v>
      </c>
    </row>
    <row r="16" spans="1:14" x14ac:dyDescent="0.25">
      <c r="A16" s="64"/>
      <c r="C16" s="1" t="s">
        <v>20</v>
      </c>
      <c r="E16" s="1">
        <v>1.5425</v>
      </c>
      <c r="F16" s="1">
        <v>3.0068000000000001</v>
      </c>
      <c r="G16" s="1">
        <v>3.9727999999999999</v>
      </c>
      <c r="H16" s="1">
        <v>4.7897999999999996</v>
      </c>
      <c r="I16" s="1">
        <v>6.6597999999999997</v>
      </c>
      <c r="J16" s="1">
        <v>8.0657999999999994</v>
      </c>
      <c r="K16" s="1">
        <v>9.4928000000000008</v>
      </c>
      <c r="L16" s="1">
        <v>12.8606</v>
      </c>
      <c r="M16" s="1">
        <v>14.2186</v>
      </c>
      <c r="N16" s="1">
        <v>16.909800000000001</v>
      </c>
    </row>
    <row r="17" spans="1:14" x14ac:dyDescent="0.25">
      <c r="A17" s="63">
        <v>3</v>
      </c>
      <c r="C17" s="1" t="s">
        <v>21</v>
      </c>
      <c r="E17" s="1">
        <v>3.0895000000000001</v>
      </c>
      <c r="F17" s="1">
        <v>5.2968000000000002</v>
      </c>
      <c r="G17" s="1">
        <v>7.4698000000000002</v>
      </c>
      <c r="H17" s="1">
        <v>7.6087999999999996</v>
      </c>
      <c r="I17" s="1">
        <v>7.6517999999999997</v>
      </c>
      <c r="J17" s="1">
        <v>8.2658000000000005</v>
      </c>
      <c r="K17" s="1">
        <v>8.3597999999999999</v>
      </c>
      <c r="L17" s="1">
        <v>9.7387999999999995</v>
      </c>
      <c r="M17" s="1">
        <v>9.7387999999999995</v>
      </c>
      <c r="N17" s="1">
        <v>11.768800000000001</v>
      </c>
    </row>
    <row r="18" spans="1:14" x14ac:dyDescent="0.25">
      <c r="A18" s="64"/>
      <c r="C18" s="1" t="s">
        <v>22</v>
      </c>
      <c r="E18" s="1">
        <v>3.0895000000000001</v>
      </c>
      <c r="F18" s="1">
        <v>5.2968000000000002</v>
      </c>
      <c r="G18" s="1">
        <v>7.6078000000000001</v>
      </c>
      <c r="H18" s="1">
        <v>10.0808</v>
      </c>
      <c r="I18" s="1">
        <v>12.287800000000001</v>
      </c>
      <c r="J18" s="1">
        <v>13.719799999999999</v>
      </c>
      <c r="K18" s="1">
        <v>17.416799999999999</v>
      </c>
      <c r="L18" s="1">
        <v>23.2348</v>
      </c>
      <c r="M18" s="1">
        <v>25.7438</v>
      </c>
      <c r="N18" s="1">
        <v>29.099799999999998</v>
      </c>
    </row>
    <row r="19" spans="1:14" x14ac:dyDescent="0.25">
      <c r="A19" s="64"/>
      <c r="C19" s="1" t="s">
        <v>20</v>
      </c>
      <c r="E19" s="1">
        <v>3.0895000000000001</v>
      </c>
      <c r="F19" s="1">
        <v>5.2988</v>
      </c>
      <c r="G19" s="1">
        <v>7.6898</v>
      </c>
      <c r="H19" s="1">
        <v>10.982799999999999</v>
      </c>
      <c r="I19" s="1">
        <v>14.7438</v>
      </c>
      <c r="J19" s="1">
        <v>19.277799999999999</v>
      </c>
      <c r="K19" s="1">
        <v>24.145800000000001</v>
      </c>
      <c r="L19" s="1">
        <v>30.874600000000001</v>
      </c>
      <c r="M19" s="1">
        <v>33.8386</v>
      </c>
      <c r="N19" s="40">
        <v>39.448799999999999</v>
      </c>
    </row>
    <row r="20" spans="1:14" x14ac:dyDescent="0.25">
      <c r="A20" s="64"/>
      <c r="C20" s="1" t="s">
        <v>21</v>
      </c>
      <c r="E20" s="1">
        <v>1.5275000000000001</v>
      </c>
      <c r="F20" s="1">
        <v>3.0388000000000002</v>
      </c>
      <c r="G20" s="1">
        <v>3.8368000000000002</v>
      </c>
      <c r="H20" s="1">
        <v>3.8368000000000002</v>
      </c>
      <c r="I20" s="1">
        <v>3.8368000000000002</v>
      </c>
      <c r="J20" s="1">
        <v>4.4157999999999999</v>
      </c>
      <c r="K20" s="1">
        <v>4.5098000000000003</v>
      </c>
      <c r="L20" s="1">
        <v>5.8887999999999998</v>
      </c>
      <c r="M20" s="1">
        <v>5.8887999999999998</v>
      </c>
      <c r="N20" s="1">
        <v>7.9188000000000001</v>
      </c>
    </row>
    <row r="21" spans="1:14" x14ac:dyDescent="0.25">
      <c r="A21" s="64"/>
      <c r="C21" s="1" t="s">
        <v>22</v>
      </c>
      <c r="E21" s="1">
        <v>1.5275000000000001</v>
      </c>
      <c r="F21" s="1">
        <v>3.0388000000000002</v>
      </c>
      <c r="G21" s="1">
        <v>3.8468</v>
      </c>
      <c r="H21" s="1">
        <v>4.3738000000000001</v>
      </c>
      <c r="I21" s="1">
        <v>5.4478</v>
      </c>
      <c r="J21" s="1">
        <v>6.4467999999999996</v>
      </c>
      <c r="K21" s="1">
        <v>7.5198</v>
      </c>
      <c r="L21" s="1">
        <v>10.0528</v>
      </c>
      <c r="M21" s="1">
        <v>10.9788</v>
      </c>
      <c r="N21" s="1">
        <v>13.4838</v>
      </c>
    </row>
    <row r="22" spans="1:14" x14ac:dyDescent="0.25">
      <c r="A22" s="64"/>
      <c r="C22" s="1" t="s">
        <v>20</v>
      </c>
      <c r="E22" s="1">
        <v>1.5275000000000001</v>
      </c>
      <c r="F22" s="1">
        <v>3.0388000000000002</v>
      </c>
      <c r="G22" s="1">
        <v>3.9268000000000001</v>
      </c>
      <c r="H22" s="1">
        <v>4.7157999999999998</v>
      </c>
      <c r="I22" s="1">
        <v>6.6247999999999996</v>
      </c>
      <c r="J22" s="1">
        <v>8.0408000000000008</v>
      </c>
      <c r="K22" s="1">
        <v>9.4298000000000002</v>
      </c>
      <c r="L22" s="1">
        <v>12.5886</v>
      </c>
      <c r="M22" s="1">
        <v>13.8146</v>
      </c>
      <c r="N22" s="1">
        <v>16.530799999999999</v>
      </c>
    </row>
    <row r="23" spans="1:14" x14ac:dyDescent="0.25">
      <c r="A23" s="63">
        <v>4</v>
      </c>
      <c r="C23" s="1" t="s">
        <v>21</v>
      </c>
      <c r="E23" s="1">
        <v>2.8325</v>
      </c>
      <c r="F23" s="1">
        <v>4.8068</v>
      </c>
      <c r="G23" s="1">
        <v>6.8528000000000002</v>
      </c>
      <c r="H23" s="1">
        <v>6.9908000000000001</v>
      </c>
      <c r="I23" s="1">
        <v>7.0288000000000004</v>
      </c>
      <c r="J23" s="1">
        <v>7.5448000000000004</v>
      </c>
      <c r="K23" s="1">
        <v>7.6378000000000004</v>
      </c>
      <c r="L23" s="1">
        <v>9.0388000000000002</v>
      </c>
      <c r="M23" s="1">
        <v>9.0388000000000002</v>
      </c>
      <c r="N23" s="1">
        <v>10.9848</v>
      </c>
    </row>
    <row r="24" spans="1:14" x14ac:dyDescent="0.25">
      <c r="A24" s="64"/>
      <c r="C24" s="1" t="s">
        <v>22</v>
      </c>
      <c r="E24" s="1">
        <v>2.8325</v>
      </c>
      <c r="F24" s="1">
        <v>4.8068</v>
      </c>
      <c r="G24" s="1">
        <v>6.9888000000000003</v>
      </c>
      <c r="H24" s="1">
        <v>9.4817999999999998</v>
      </c>
      <c r="I24" s="1">
        <v>11.3588</v>
      </c>
      <c r="J24" s="1">
        <v>12.6928</v>
      </c>
      <c r="K24" s="1">
        <v>16.347799999999999</v>
      </c>
      <c r="L24" s="1">
        <v>22.069800000000001</v>
      </c>
      <c r="M24" s="1">
        <v>24.582799999999999</v>
      </c>
      <c r="N24" s="1">
        <v>28.002800000000001</v>
      </c>
    </row>
    <row r="25" spans="1:14" x14ac:dyDescent="0.25">
      <c r="A25" s="64"/>
      <c r="C25" s="1" t="s">
        <v>20</v>
      </c>
      <c r="E25" s="1">
        <v>2.8325</v>
      </c>
      <c r="F25" s="1">
        <v>4.8087999999999997</v>
      </c>
      <c r="G25" s="1">
        <v>7.0708000000000002</v>
      </c>
      <c r="H25" s="1">
        <v>10.3428</v>
      </c>
      <c r="I25" s="1">
        <v>13.642799999999999</v>
      </c>
      <c r="J25" s="1">
        <v>17.889800000000001</v>
      </c>
      <c r="K25" s="1">
        <v>22.6768</v>
      </c>
      <c r="L25" s="1">
        <v>29.293399999999998</v>
      </c>
      <c r="M25" s="1">
        <v>32.293399999999998</v>
      </c>
      <c r="N25" s="40">
        <v>37.878799999999998</v>
      </c>
    </row>
    <row r="26" spans="1:14" x14ac:dyDescent="0.25">
      <c r="A26" s="64"/>
      <c r="C26" s="1" t="s">
        <v>21</v>
      </c>
      <c r="E26" s="1">
        <v>1.4055</v>
      </c>
      <c r="F26" s="1">
        <v>2.7018</v>
      </c>
      <c r="G26" s="1">
        <v>3.4178000000000002</v>
      </c>
      <c r="H26" s="1">
        <v>3.4178000000000002</v>
      </c>
      <c r="I26" s="1">
        <v>3.4178000000000002</v>
      </c>
      <c r="J26" s="1">
        <v>3.8967999999999998</v>
      </c>
      <c r="K26" s="1">
        <v>3.9897999999999998</v>
      </c>
      <c r="L26" s="1">
        <v>5.3907999999999996</v>
      </c>
      <c r="M26" s="1">
        <v>5.3907999999999996</v>
      </c>
      <c r="N26" s="1">
        <v>7.3368000000000002</v>
      </c>
    </row>
    <row r="27" spans="1:14" x14ac:dyDescent="0.25">
      <c r="A27" s="64"/>
      <c r="C27" s="1" t="s">
        <v>22</v>
      </c>
      <c r="E27" s="1">
        <v>1.4055</v>
      </c>
      <c r="F27" s="1">
        <v>2.7018</v>
      </c>
      <c r="G27" s="1">
        <v>3.4278</v>
      </c>
      <c r="H27" s="1">
        <v>3.9788000000000001</v>
      </c>
      <c r="I27" s="1">
        <v>4.9168000000000003</v>
      </c>
      <c r="J27" s="1">
        <v>5.8178000000000001</v>
      </c>
      <c r="K27" s="1">
        <v>6.8798000000000004</v>
      </c>
      <c r="L27" s="1">
        <v>9.3447999999999993</v>
      </c>
      <c r="M27" s="1">
        <v>10.274800000000001</v>
      </c>
      <c r="N27" s="1">
        <v>12.550800000000001</v>
      </c>
    </row>
    <row r="28" spans="1:14" x14ac:dyDescent="0.25">
      <c r="A28" s="64"/>
      <c r="C28" s="1" t="s">
        <v>20</v>
      </c>
      <c r="E28" s="1">
        <v>1.4055</v>
      </c>
      <c r="F28" s="1">
        <v>2.7018</v>
      </c>
      <c r="G28" s="1">
        <v>3.5078</v>
      </c>
      <c r="H28" s="1">
        <v>4.3247999999999998</v>
      </c>
      <c r="I28" s="1">
        <v>6.0278</v>
      </c>
      <c r="J28" s="1">
        <v>7.3057999999999996</v>
      </c>
      <c r="K28" s="1">
        <v>8.6858000000000004</v>
      </c>
      <c r="L28" s="1">
        <v>11.7554</v>
      </c>
      <c r="M28" s="1">
        <v>12.993399999999999</v>
      </c>
      <c r="N28" s="1">
        <v>15.485799999999999</v>
      </c>
    </row>
    <row r="29" spans="1:14" x14ac:dyDescent="0.25">
      <c r="A29" s="63">
        <v>5</v>
      </c>
      <c r="C29" s="1" t="s">
        <v>21</v>
      </c>
      <c r="E29" s="1">
        <v>2.6815000000000002</v>
      </c>
      <c r="F29" s="1">
        <v>4.8277999999999999</v>
      </c>
      <c r="G29" s="1">
        <v>6.9408000000000003</v>
      </c>
      <c r="H29" s="1">
        <v>7.0777999999999999</v>
      </c>
      <c r="I29" s="1">
        <v>7.1167999999999996</v>
      </c>
      <c r="J29" s="1">
        <v>7.9997999999999996</v>
      </c>
      <c r="K29" s="1">
        <v>8.0757999999999992</v>
      </c>
      <c r="L29" s="1">
        <v>9.4057999999999993</v>
      </c>
      <c r="M29" s="1">
        <v>9.4057999999999993</v>
      </c>
      <c r="N29" s="1">
        <v>11.2498</v>
      </c>
    </row>
    <row r="30" spans="1:14" x14ac:dyDescent="0.25">
      <c r="A30" s="64"/>
      <c r="C30" s="1" t="s">
        <v>22</v>
      </c>
      <c r="E30" s="1">
        <v>2.6815000000000002</v>
      </c>
      <c r="F30" s="1">
        <v>4.8277999999999999</v>
      </c>
      <c r="G30" s="1">
        <v>7.0857999999999999</v>
      </c>
      <c r="H30" s="1">
        <v>9.5437999999999992</v>
      </c>
      <c r="I30" s="1">
        <v>11.3378</v>
      </c>
      <c r="J30" s="1">
        <v>13.0298</v>
      </c>
      <c r="K30" s="1">
        <v>16.623799999999999</v>
      </c>
      <c r="L30" s="1">
        <v>22.2378</v>
      </c>
      <c r="M30" s="1">
        <v>24.5838</v>
      </c>
      <c r="N30" s="1">
        <v>27.8248</v>
      </c>
    </row>
    <row r="31" spans="1:14" x14ac:dyDescent="0.25">
      <c r="A31" s="64"/>
      <c r="C31" s="1" t="s">
        <v>20</v>
      </c>
      <c r="E31" s="1">
        <v>2.6815000000000002</v>
      </c>
      <c r="F31" s="1">
        <v>4.8297999999999996</v>
      </c>
      <c r="G31" s="1">
        <v>7.1677999999999997</v>
      </c>
      <c r="H31" s="1">
        <v>10.3498</v>
      </c>
      <c r="I31" s="1">
        <v>13.549799999999999</v>
      </c>
      <c r="J31" s="1">
        <v>18.064800000000002</v>
      </c>
      <c r="K31" s="1">
        <v>22.843800000000002</v>
      </c>
      <c r="L31" s="1">
        <v>29.383600000000001</v>
      </c>
      <c r="M31" s="1">
        <v>32.244599999999998</v>
      </c>
      <c r="N31" s="40">
        <v>37.598799999999997</v>
      </c>
    </row>
    <row r="32" spans="1:14" x14ac:dyDescent="0.25">
      <c r="A32" s="64"/>
      <c r="C32" s="1" t="s">
        <v>21</v>
      </c>
      <c r="E32" s="1">
        <v>1.3174999999999999</v>
      </c>
      <c r="F32" s="1">
        <v>2.7627999999999999</v>
      </c>
      <c r="G32" s="1">
        <v>3.5768</v>
      </c>
      <c r="H32" s="1">
        <v>3.5768</v>
      </c>
      <c r="I32" s="1">
        <v>3.5768</v>
      </c>
      <c r="J32" s="1">
        <v>4.4248000000000003</v>
      </c>
      <c r="K32" s="1">
        <v>4.5007999999999999</v>
      </c>
      <c r="L32" s="1">
        <v>5.8308</v>
      </c>
      <c r="M32" s="1">
        <v>5.8308</v>
      </c>
      <c r="N32" s="1">
        <v>7.6748000000000003</v>
      </c>
    </row>
    <row r="33" spans="1:14" x14ac:dyDescent="0.25">
      <c r="A33" s="64"/>
      <c r="C33" s="1" t="s">
        <v>22</v>
      </c>
      <c r="E33" s="1">
        <v>1.3174999999999999</v>
      </c>
      <c r="F33" s="1">
        <v>2.7627999999999999</v>
      </c>
      <c r="G33" s="1">
        <v>3.5868000000000002</v>
      </c>
      <c r="H33" s="1">
        <v>4.1158000000000001</v>
      </c>
      <c r="I33" s="1">
        <v>4.9767999999999999</v>
      </c>
      <c r="J33" s="1">
        <v>6.2278000000000002</v>
      </c>
      <c r="K33" s="1">
        <v>7.2548000000000004</v>
      </c>
      <c r="L33" s="1">
        <v>9.6777999999999995</v>
      </c>
      <c r="M33" s="1">
        <v>10.5768</v>
      </c>
      <c r="N33" s="1">
        <v>12.754799999999999</v>
      </c>
    </row>
    <row r="34" spans="1:14" x14ac:dyDescent="0.25">
      <c r="A34" s="64"/>
      <c r="C34" s="1" t="s">
        <v>20</v>
      </c>
      <c r="E34" s="1">
        <v>1.3174999999999999</v>
      </c>
      <c r="F34" s="1">
        <v>2.7627999999999999</v>
      </c>
      <c r="G34" s="1">
        <v>3.6667999999999998</v>
      </c>
      <c r="H34" s="1">
        <v>4.4558</v>
      </c>
      <c r="I34" s="1">
        <v>6.0987999999999998</v>
      </c>
      <c r="J34" s="1">
        <v>7.7068000000000003</v>
      </c>
      <c r="K34" s="1">
        <v>9.1457999999999995</v>
      </c>
      <c r="L34" s="1">
        <v>12.1816</v>
      </c>
      <c r="M34" s="1">
        <v>13.403600000000001</v>
      </c>
      <c r="N34" s="1">
        <v>15.816800000000001</v>
      </c>
    </row>
    <row r="35" spans="1:14" x14ac:dyDescent="0.25">
      <c r="A35" s="63">
        <v>6</v>
      </c>
      <c r="C35" s="1" t="s">
        <v>21</v>
      </c>
      <c r="E35" s="1">
        <v>2.6105</v>
      </c>
      <c r="F35" s="1">
        <v>4.7717999999999998</v>
      </c>
      <c r="G35" s="1">
        <v>6.9408000000000003</v>
      </c>
      <c r="H35" s="1">
        <v>7.0788000000000002</v>
      </c>
      <c r="I35" s="1">
        <v>7.1188000000000002</v>
      </c>
      <c r="J35" s="1">
        <v>8.1107999999999993</v>
      </c>
      <c r="K35" s="1">
        <v>8.1747999999999994</v>
      </c>
      <c r="L35" s="1">
        <v>9.3117999999999999</v>
      </c>
      <c r="M35" s="1">
        <v>9.3117999999999999</v>
      </c>
      <c r="N35" s="1">
        <v>11.143800000000001</v>
      </c>
    </row>
    <row r="36" spans="1:14" x14ac:dyDescent="0.25">
      <c r="A36" s="64"/>
      <c r="C36" s="1" t="s">
        <v>22</v>
      </c>
      <c r="E36" s="1">
        <v>2.6105</v>
      </c>
      <c r="F36" s="1">
        <v>4.7717999999999998</v>
      </c>
      <c r="G36" s="1">
        <v>7.1378000000000004</v>
      </c>
      <c r="H36" s="1">
        <v>9.6013000000000002</v>
      </c>
      <c r="I36" s="1">
        <v>11.5253</v>
      </c>
      <c r="J36" s="1">
        <v>13.408300000000001</v>
      </c>
      <c r="K36" s="1">
        <v>16.8033</v>
      </c>
      <c r="L36" s="1">
        <v>22.3523</v>
      </c>
      <c r="M36" s="1">
        <v>24.768799999999999</v>
      </c>
      <c r="N36" s="1">
        <v>27.715800000000002</v>
      </c>
    </row>
    <row r="37" spans="1:14" x14ac:dyDescent="0.25">
      <c r="A37" s="64"/>
      <c r="C37" s="1" t="s">
        <v>20</v>
      </c>
      <c r="E37" s="1">
        <v>2.6105</v>
      </c>
      <c r="F37" s="1">
        <v>4.7737999999999996</v>
      </c>
      <c r="G37" s="1">
        <v>7.2198000000000002</v>
      </c>
      <c r="H37" s="1">
        <v>10.4473</v>
      </c>
      <c r="I37" s="1">
        <v>13.907299999999999</v>
      </c>
      <c r="J37" s="1">
        <v>18.7563</v>
      </c>
      <c r="K37" s="1">
        <v>23.427299999999999</v>
      </c>
      <c r="L37" s="1">
        <v>29.979099999999999</v>
      </c>
      <c r="M37" s="1">
        <v>33.134599999999999</v>
      </c>
      <c r="N37" s="40">
        <v>38.2378</v>
      </c>
    </row>
    <row r="38" spans="1:14" x14ac:dyDescent="0.25">
      <c r="A38" s="64"/>
      <c r="C38" s="1" t="s">
        <v>21</v>
      </c>
      <c r="E38" s="1">
        <v>1.2364999999999999</v>
      </c>
      <c r="F38" s="1">
        <v>2.7128000000000001</v>
      </c>
      <c r="G38" s="1">
        <v>3.5028000000000001</v>
      </c>
      <c r="H38" s="1">
        <v>3.5028000000000001</v>
      </c>
      <c r="I38" s="1">
        <v>3.5028000000000001</v>
      </c>
      <c r="J38" s="1">
        <v>4.4428000000000001</v>
      </c>
      <c r="K38" s="1">
        <v>4.5068000000000001</v>
      </c>
      <c r="L38" s="1">
        <v>5.6437999999999997</v>
      </c>
      <c r="M38" s="1">
        <v>5.6437999999999997</v>
      </c>
      <c r="N38" s="1">
        <v>7.4757999999999996</v>
      </c>
    </row>
    <row r="39" spans="1:14" x14ac:dyDescent="0.25">
      <c r="A39" s="64"/>
      <c r="C39" s="1" t="s">
        <v>22</v>
      </c>
      <c r="E39" s="1">
        <v>1.2364999999999999</v>
      </c>
      <c r="F39" s="1">
        <v>2.7128000000000001</v>
      </c>
      <c r="G39" s="1">
        <v>3.5127999999999999</v>
      </c>
      <c r="H39" s="1">
        <v>4.0472999999999999</v>
      </c>
      <c r="I39" s="1">
        <v>4.9743000000000004</v>
      </c>
      <c r="J39" s="1">
        <v>6.3452999999999999</v>
      </c>
      <c r="K39" s="1">
        <v>7.1703000000000001</v>
      </c>
      <c r="L39" s="1">
        <v>9.4172999999999991</v>
      </c>
      <c r="M39" s="1">
        <v>10.331799999999999</v>
      </c>
      <c r="N39" s="1">
        <v>12.4918</v>
      </c>
    </row>
    <row r="40" spans="1:14" x14ac:dyDescent="0.25">
      <c r="A40" s="64"/>
      <c r="C40" s="1" t="s">
        <v>20</v>
      </c>
      <c r="E40" s="1">
        <v>1.2364999999999999</v>
      </c>
      <c r="F40" s="1">
        <v>2.7128000000000001</v>
      </c>
      <c r="G40" s="1">
        <v>3.5928</v>
      </c>
      <c r="H40" s="1">
        <v>4.3883000000000001</v>
      </c>
      <c r="I40" s="1">
        <v>6.0922999999999998</v>
      </c>
      <c r="J40" s="1">
        <v>7.8342999999999998</v>
      </c>
      <c r="K40" s="1">
        <v>9.1013000000000002</v>
      </c>
      <c r="L40" s="1">
        <v>12.0021</v>
      </c>
      <c r="M40" s="1">
        <v>13.448600000000001</v>
      </c>
      <c r="N40" s="1">
        <v>15.8628</v>
      </c>
    </row>
    <row r="41" spans="1:14" x14ac:dyDescent="0.25">
      <c r="A41" s="63">
        <v>7</v>
      </c>
      <c r="C41" s="1" t="s">
        <v>21</v>
      </c>
      <c r="E41" s="1">
        <v>2.9554999999999998</v>
      </c>
      <c r="F41" s="1">
        <v>5.2378</v>
      </c>
      <c r="G41" s="1">
        <v>7.6197999999999997</v>
      </c>
      <c r="H41" s="1">
        <v>7.7667999999999999</v>
      </c>
      <c r="I41" s="1">
        <v>7.8098000000000001</v>
      </c>
      <c r="J41" s="1">
        <v>8.7837999999999994</v>
      </c>
      <c r="K41" s="1">
        <v>8.8788</v>
      </c>
      <c r="L41" s="1">
        <v>9.8618000000000006</v>
      </c>
      <c r="M41" s="1">
        <v>9.8618000000000006</v>
      </c>
      <c r="N41" s="1">
        <v>12.0158</v>
      </c>
    </row>
    <row r="42" spans="1:14" x14ac:dyDescent="0.25">
      <c r="A42" s="64"/>
      <c r="C42" s="1" t="s">
        <v>22</v>
      </c>
      <c r="E42" s="1">
        <v>2.9554999999999998</v>
      </c>
      <c r="F42" s="1">
        <v>5.2378</v>
      </c>
      <c r="G42" s="1">
        <v>7.8738000000000001</v>
      </c>
      <c r="H42" s="1">
        <v>10.4168</v>
      </c>
      <c r="I42" s="1">
        <v>12.5418</v>
      </c>
      <c r="J42" s="1">
        <v>14.594799999999999</v>
      </c>
      <c r="K42" s="1">
        <v>18.0688</v>
      </c>
      <c r="L42" s="1">
        <v>23.515799999999999</v>
      </c>
      <c r="M42" s="1">
        <v>25.901800000000001</v>
      </c>
      <c r="N42" s="1">
        <v>29.462800000000001</v>
      </c>
    </row>
    <row r="43" spans="1:14" x14ac:dyDescent="0.25">
      <c r="A43" s="64"/>
      <c r="C43" s="1" t="s">
        <v>20</v>
      </c>
      <c r="E43" s="1">
        <v>2.9554999999999998</v>
      </c>
      <c r="F43" s="1">
        <v>5.2397999999999998</v>
      </c>
      <c r="G43" s="1">
        <v>7.9558</v>
      </c>
      <c r="H43" s="1">
        <v>11.4018</v>
      </c>
      <c r="I43" s="1">
        <v>15.494199999999999</v>
      </c>
      <c r="J43" s="1">
        <v>21.215199999999999</v>
      </c>
      <c r="K43" s="1">
        <v>26.031199999999998</v>
      </c>
      <c r="L43" s="1">
        <v>32.549999999999997</v>
      </c>
      <c r="M43" s="1">
        <v>35.871000000000002</v>
      </c>
      <c r="N43" s="40">
        <v>41.906199999999998</v>
      </c>
    </row>
    <row r="44" spans="1:14" x14ac:dyDescent="0.25">
      <c r="A44" s="64"/>
      <c r="C44" s="1" t="s">
        <v>21</v>
      </c>
      <c r="E44" s="1">
        <v>1.6034999999999999</v>
      </c>
      <c r="F44" s="1">
        <v>3.1408</v>
      </c>
      <c r="G44" s="1">
        <v>3.9558</v>
      </c>
      <c r="H44" s="1">
        <v>3.9558</v>
      </c>
      <c r="I44" s="1">
        <v>3.9558</v>
      </c>
      <c r="J44" s="1">
        <v>4.8268000000000004</v>
      </c>
      <c r="K44" s="1">
        <v>4.9218000000000002</v>
      </c>
      <c r="L44" s="1">
        <v>5.9047999999999998</v>
      </c>
      <c r="M44" s="1">
        <v>5.9047999999999998</v>
      </c>
      <c r="N44" s="1">
        <v>8.0587999999999997</v>
      </c>
    </row>
    <row r="45" spans="1:14" x14ac:dyDescent="0.25">
      <c r="A45" s="64"/>
      <c r="C45" s="1" t="s">
        <v>22</v>
      </c>
      <c r="E45" s="1">
        <v>1.6034999999999999</v>
      </c>
      <c r="F45" s="1">
        <v>3.1408</v>
      </c>
      <c r="G45" s="1">
        <v>3.9658000000000002</v>
      </c>
      <c r="H45" s="1">
        <v>4.5758000000000001</v>
      </c>
      <c r="I45" s="1">
        <v>5.5738000000000003</v>
      </c>
      <c r="J45" s="1">
        <v>7.0038</v>
      </c>
      <c r="K45" s="1">
        <v>7.7847999999999997</v>
      </c>
      <c r="L45" s="1">
        <v>9.5828000000000007</v>
      </c>
      <c r="M45" s="1">
        <v>10.498799999999999</v>
      </c>
      <c r="N45" s="1">
        <v>12.985799999999999</v>
      </c>
    </row>
    <row r="46" spans="1:14" x14ac:dyDescent="0.25">
      <c r="A46" s="64"/>
      <c r="C46" s="1" t="s">
        <v>20</v>
      </c>
      <c r="E46" s="1">
        <v>1.6034999999999999</v>
      </c>
      <c r="F46" s="1">
        <v>3.1408</v>
      </c>
      <c r="G46" s="1">
        <v>4.0457999999999998</v>
      </c>
      <c r="H46" s="1">
        <v>4.9428000000000001</v>
      </c>
      <c r="I46" s="1">
        <v>6.7492000000000001</v>
      </c>
      <c r="J46" s="1">
        <v>8.5861999999999998</v>
      </c>
      <c r="K46" s="1">
        <v>9.8341999999999992</v>
      </c>
      <c r="L46" s="1">
        <v>12.315</v>
      </c>
      <c r="M46" s="1">
        <v>13.917</v>
      </c>
      <c r="N46" s="1">
        <v>16.676200000000001</v>
      </c>
    </row>
    <row r="47" spans="1:14" x14ac:dyDescent="0.25">
      <c r="A47" s="63">
        <v>8</v>
      </c>
      <c r="C47" s="1" t="s">
        <v>21</v>
      </c>
      <c r="E47" s="1">
        <v>3.2084999999999999</v>
      </c>
      <c r="F47" s="1">
        <v>6.0838000000000001</v>
      </c>
      <c r="G47" s="1">
        <v>9.1207999999999991</v>
      </c>
      <c r="H47" s="1">
        <v>9.2767999999999997</v>
      </c>
      <c r="I47" s="1">
        <v>9.3428000000000004</v>
      </c>
      <c r="J47" s="1">
        <v>10.3278</v>
      </c>
      <c r="K47" s="1">
        <v>10.4278</v>
      </c>
      <c r="L47" s="1">
        <v>11.377800000000001</v>
      </c>
      <c r="M47" s="1">
        <v>11.377800000000001</v>
      </c>
      <c r="N47" s="1">
        <v>14.623799999999999</v>
      </c>
    </row>
    <row r="48" spans="1:14" x14ac:dyDescent="0.25">
      <c r="A48" s="64"/>
      <c r="C48" s="1" t="s">
        <v>22</v>
      </c>
      <c r="E48" s="1">
        <v>3.2084999999999999</v>
      </c>
      <c r="F48" s="1">
        <v>6.0838000000000001</v>
      </c>
      <c r="G48" s="1">
        <v>9.4158000000000008</v>
      </c>
      <c r="H48" s="1">
        <v>12.236800000000001</v>
      </c>
      <c r="I48" s="1">
        <v>14.5358</v>
      </c>
      <c r="J48" s="1">
        <v>16.8538</v>
      </c>
      <c r="K48" s="1">
        <v>20.6998</v>
      </c>
      <c r="L48" s="1">
        <v>26.494800000000001</v>
      </c>
      <c r="M48" s="1">
        <v>29.258800000000001</v>
      </c>
      <c r="N48" s="1">
        <v>33.922800000000002</v>
      </c>
    </row>
    <row r="49" spans="1:14" x14ac:dyDescent="0.25">
      <c r="A49" s="64"/>
      <c r="C49" s="1" t="s">
        <v>20</v>
      </c>
      <c r="E49" s="1">
        <v>3.2084999999999999</v>
      </c>
      <c r="F49" s="1">
        <v>6.0877999999999997</v>
      </c>
      <c r="G49" s="1">
        <v>9.5277999999999992</v>
      </c>
      <c r="H49" s="1">
        <v>13.5358</v>
      </c>
      <c r="I49" s="1">
        <v>18.345800000000001</v>
      </c>
      <c r="J49" s="1">
        <v>24.620799999999999</v>
      </c>
      <c r="K49" s="1">
        <v>30.1998</v>
      </c>
      <c r="L49" s="1">
        <v>37.091799999999999</v>
      </c>
      <c r="M49" s="1">
        <v>41.035800000000002</v>
      </c>
      <c r="N49" s="40">
        <v>48.599800000000002</v>
      </c>
    </row>
    <row r="50" spans="1:14" x14ac:dyDescent="0.25">
      <c r="A50" s="64"/>
      <c r="C50" s="1" t="s">
        <v>21</v>
      </c>
      <c r="E50" s="1">
        <v>1.7484999999999999</v>
      </c>
      <c r="F50" s="1">
        <v>3.6818</v>
      </c>
      <c r="G50" s="1">
        <v>4.9268000000000001</v>
      </c>
      <c r="H50" s="1">
        <v>4.9268000000000001</v>
      </c>
      <c r="I50" s="1">
        <v>4.9268000000000001</v>
      </c>
      <c r="J50" s="1">
        <v>5.8418000000000001</v>
      </c>
      <c r="K50" s="1">
        <v>5.9417999999999997</v>
      </c>
      <c r="L50" s="1">
        <v>6.8917999999999999</v>
      </c>
      <c r="M50" s="1">
        <v>6.8917999999999999</v>
      </c>
      <c r="N50" s="1">
        <v>10.1378</v>
      </c>
    </row>
    <row r="51" spans="1:14" x14ac:dyDescent="0.25">
      <c r="A51" s="64"/>
      <c r="C51" s="1" t="s">
        <v>22</v>
      </c>
      <c r="E51" s="1">
        <v>1.7484999999999999</v>
      </c>
      <c r="F51" s="1">
        <v>3.6818</v>
      </c>
      <c r="G51" s="1">
        <v>4.9367999999999999</v>
      </c>
      <c r="H51" s="1">
        <v>5.6787999999999998</v>
      </c>
      <c r="I51" s="1">
        <v>6.8167999999999997</v>
      </c>
      <c r="J51" s="1">
        <v>8.4987999999999992</v>
      </c>
      <c r="K51" s="1">
        <v>9.3168000000000006</v>
      </c>
      <c r="L51" s="1">
        <v>11.2568</v>
      </c>
      <c r="M51" s="1">
        <v>12.2448</v>
      </c>
      <c r="N51" s="1">
        <v>15.832800000000001</v>
      </c>
    </row>
    <row r="52" spans="1:14" x14ac:dyDescent="0.25">
      <c r="A52" s="64"/>
      <c r="C52" s="1" t="s">
        <v>20</v>
      </c>
      <c r="E52" s="1">
        <v>1.7484999999999999</v>
      </c>
      <c r="F52" s="1">
        <v>3.6818</v>
      </c>
      <c r="G52" s="1">
        <v>5.0448000000000004</v>
      </c>
      <c r="H52" s="1">
        <v>6.1268000000000002</v>
      </c>
      <c r="I52" s="1">
        <v>8.3727999999999998</v>
      </c>
      <c r="J52" s="1">
        <v>10.520799999999999</v>
      </c>
      <c r="K52" s="1">
        <v>12.1158</v>
      </c>
      <c r="L52" s="1">
        <v>14.768800000000001</v>
      </c>
      <c r="M52" s="1">
        <v>16.675799999999999</v>
      </c>
      <c r="N52" s="1">
        <v>20.559799999999999</v>
      </c>
    </row>
    <row r="53" spans="1:14" x14ac:dyDescent="0.25">
      <c r="A53" s="63">
        <v>9</v>
      </c>
      <c r="C53" s="1" t="s">
        <v>21</v>
      </c>
      <c r="E53" s="1">
        <v>4.1715</v>
      </c>
      <c r="F53" s="1">
        <v>7.6117999999999997</v>
      </c>
      <c r="G53" s="1">
        <v>11.8528</v>
      </c>
      <c r="H53" s="1">
        <v>12.024800000000001</v>
      </c>
      <c r="I53" s="1">
        <v>12.2248</v>
      </c>
      <c r="J53" s="1">
        <v>13.2728</v>
      </c>
      <c r="K53" s="1">
        <v>13.335800000000001</v>
      </c>
      <c r="L53" s="1">
        <v>14.502800000000001</v>
      </c>
      <c r="M53" s="1">
        <v>14.502800000000001</v>
      </c>
      <c r="N53" s="1">
        <v>18.200800000000001</v>
      </c>
    </row>
    <row r="54" spans="1:14" x14ac:dyDescent="0.25">
      <c r="A54" s="64"/>
      <c r="C54" s="1" t="s">
        <v>22</v>
      </c>
      <c r="E54" s="1">
        <v>4.1715</v>
      </c>
      <c r="F54" s="1">
        <v>7.6117999999999997</v>
      </c>
      <c r="G54" s="1">
        <v>12.2538</v>
      </c>
      <c r="H54" s="1">
        <v>15.808299999999999</v>
      </c>
      <c r="I54" s="1">
        <v>18.7356809523809</v>
      </c>
      <c r="J54" s="1">
        <v>21.448680952381</v>
      </c>
      <c r="K54" s="1">
        <v>25.874061904761898</v>
      </c>
      <c r="L54" s="1">
        <v>32.763061904761898</v>
      </c>
      <c r="M54" s="1">
        <v>36.335799999999999</v>
      </c>
      <c r="N54" s="1">
        <v>41.755800000000001</v>
      </c>
    </row>
    <row r="55" spans="1:14" x14ac:dyDescent="0.25">
      <c r="A55" s="64"/>
      <c r="C55" s="1" t="s">
        <v>20</v>
      </c>
      <c r="E55" s="1">
        <v>4.1715</v>
      </c>
      <c r="F55" s="1">
        <v>7.6378000000000004</v>
      </c>
      <c r="G55" s="1">
        <v>12.3878</v>
      </c>
      <c r="H55" s="1">
        <v>17.507300000000001</v>
      </c>
      <c r="I55" s="1">
        <v>23.409680952380999</v>
      </c>
      <c r="J55" s="1">
        <v>30.396680952381001</v>
      </c>
      <c r="K55" s="1">
        <v>37.017061904761903</v>
      </c>
      <c r="L55" s="1">
        <v>45.168061904761899</v>
      </c>
      <c r="M55" s="1">
        <v>50.030799999999999</v>
      </c>
      <c r="N55" s="40">
        <v>58.857799999999997</v>
      </c>
    </row>
    <row r="56" spans="1:14" x14ac:dyDescent="0.25">
      <c r="A56" s="64"/>
      <c r="C56" s="1" t="s">
        <v>21</v>
      </c>
      <c r="E56" s="1">
        <v>2.2875000000000001</v>
      </c>
      <c r="F56" s="1">
        <v>4.4767999999999999</v>
      </c>
      <c r="G56" s="1">
        <v>6.2127999999999997</v>
      </c>
      <c r="H56" s="1">
        <v>6.2127999999999997</v>
      </c>
      <c r="I56" s="1">
        <v>6.2127999999999997</v>
      </c>
      <c r="J56" s="1">
        <v>7.1938000000000004</v>
      </c>
      <c r="K56" s="1">
        <v>7.2568000000000001</v>
      </c>
      <c r="L56" s="1">
        <v>8.3917999999999999</v>
      </c>
      <c r="M56" s="1">
        <v>8.3917999999999999</v>
      </c>
      <c r="N56" s="1">
        <v>12.0898</v>
      </c>
    </row>
    <row r="57" spans="1:14" x14ac:dyDescent="0.25">
      <c r="A57" s="64"/>
      <c r="C57" s="1" t="s">
        <v>22</v>
      </c>
      <c r="E57" s="1">
        <v>2.2875000000000001</v>
      </c>
      <c r="F57" s="1">
        <v>4.4767999999999999</v>
      </c>
      <c r="G57" s="1">
        <v>6.2728000000000002</v>
      </c>
      <c r="H57" s="1">
        <v>7.3132999999999999</v>
      </c>
      <c r="I57" s="1">
        <v>8.7713000000000001</v>
      </c>
      <c r="J57" s="1">
        <v>10.789300000000001</v>
      </c>
      <c r="K57" s="1">
        <v>11.9343</v>
      </c>
      <c r="L57" s="1">
        <v>14.5303</v>
      </c>
      <c r="M57" s="1">
        <v>15.722799999999999</v>
      </c>
      <c r="N57" s="1">
        <v>19.832799999999999</v>
      </c>
    </row>
    <row r="58" spans="1:14" x14ac:dyDescent="0.25">
      <c r="A58" s="64"/>
      <c r="C58" s="1" t="s">
        <v>20</v>
      </c>
      <c r="E58" s="1">
        <v>2.2875000000000001</v>
      </c>
      <c r="F58" s="1">
        <v>4.4767999999999999</v>
      </c>
      <c r="G58" s="1">
        <v>6.3807999999999998</v>
      </c>
      <c r="H58" s="1">
        <v>7.9352999999999998</v>
      </c>
      <c r="I58" s="1">
        <v>10.5563</v>
      </c>
      <c r="J58" s="1">
        <v>13.1273</v>
      </c>
      <c r="K58" s="1">
        <v>15.3003</v>
      </c>
      <c r="L58" s="1">
        <v>18.7013</v>
      </c>
      <c r="M58" s="1">
        <v>20.883800000000001</v>
      </c>
      <c r="N58" s="1">
        <v>25.380800000000001</v>
      </c>
    </row>
    <row r="59" spans="1:14" x14ac:dyDescent="0.25">
      <c r="A59" s="63">
        <v>10</v>
      </c>
      <c r="C59" s="1" t="s">
        <v>21</v>
      </c>
      <c r="E59" s="1">
        <v>5.1720782229999998</v>
      </c>
      <c r="F59" s="1">
        <v>8.7827645259999993</v>
      </c>
      <c r="G59" s="1">
        <v>13.287764526</v>
      </c>
      <c r="H59" s="1">
        <v>13.497764525999999</v>
      </c>
      <c r="I59" s="1">
        <v>13.697764526</v>
      </c>
      <c r="J59" s="1">
        <v>14.670764525999999</v>
      </c>
      <c r="K59" s="1">
        <v>14.755764526</v>
      </c>
      <c r="L59" s="1">
        <v>16.148764526000001</v>
      </c>
      <c r="M59" s="1">
        <v>16.148764526000001</v>
      </c>
      <c r="N59" s="1">
        <v>19.941764526</v>
      </c>
    </row>
    <row r="60" spans="1:14" x14ac:dyDescent="0.25">
      <c r="A60" s="64"/>
      <c r="C60" s="1" t="s">
        <v>22</v>
      </c>
      <c r="E60" s="1">
        <v>5.1720782229999998</v>
      </c>
      <c r="F60" s="1">
        <v>8.7827645259999993</v>
      </c>
      <c r="G60" s="1">
        <v>13.680764526000001</v>
      </c>
      <c r="H60" s="1">
        <v>17.548264526000001</v>
      </c>
      <c r="I60" s="1">
        <v>20.919483198571399</v>
      </c>
      <c r="J60" s="1">
        <v>23.657768912857101</v>
      </c>
      <c r="K60" s="1">
        <v>28.1073403414286</v>
      </c>
      <c r="L60" s="1">
        <v>35.464911770000001</v>
      </c>
      <c r="M60" s="1">
        <v>39.680268912857102</v>
      </c>
      <c r="N60" s="1">
        <v>45.375411769999999</v>
      </c>
    </row>
    <row r="61" spans="1:14" x14ac:dyDescent="0.25">
      <c r="A61" s="64"/>
      <c r="C61" s="1" t="s">
        <v>20</v>
      </c>
      <c r="E61" s="1">
        <v>5.1720782229999998</v>
      </c>
      <c r="F61" s="1">
        <v>8.8087645259999992</v>
      </c>
      <c r="G61" s="1">
        <v>13.814764525999999</v>
      </c>
      <c r="H61" s="1">
        <v>19.290084483000001</v>
      </c>
      <c r="I61" s="1">
        <v>26.148580877571401</v>
      </c>
      <c r="J61" s="1">
        <v>33.282866591857101</v>
      </c>
      <c r="K61" s="1">
        <v>39.987438020428598</v>
      </c>
      <c r="L61" s="1">
        <v>48.676609448999997</v>
      </c>
      <c r="M61" s="1">
        <v>54.165966591857099</v>
      </c>
      <c r="N61" s="40">
        <v>61.724086964999998</v>
      </c>
    </row>
    <row r="62" spans="1:14" x14ac:dyDescent="0.25">
      <c r="A62" s="64"/>
      <c r="C62" s="1" t="s">
        <v>21</v>
      </c>
      <c r="E62" s="1">
        <v>2.8860782230000002</v>
      </c>
      <c r="F62" s="1">
        <v>5.111764526</v>
      </c>
      <c r="G62" s="1">
        <v>6.8947645260000003</v>
      </c>
      <c r="H62" s="1">
        <v>6.8947645260000003</v>
      </c>
      <c r="I62" s="1">
        <v>6.8947645260000003</v>
      </c>
      <c r="J62" s="1">
        <v>7.7947645259999998</v>
      </c>
      <c r="K62" s="1">
        <v>7.8797645259999998</v>
      </c>
      <c r="L62" s="1">
        <v>9.220764526</v>
      </c>
      <c r="M62" s="1">
        <v>9.220764526</v>
      </c>
      <c r="N62" s="1">
        <v>13.013764525999999</v>
      </c>
    </row>
    <row r="63" spans="1:14" x14ac:dyDescent="0.25">
      <c r="A63" s="64"/>
      <c r="C63" s="1" t="s">
        <v>22</v>
      </c>
      <c r="E63" s="1">
        <v>2.8860782230000002</v>
      </c>
      <c r="F63" s="1">
        <v>5.111764526</v>
      </c>
      <c r="G63" s="1">
        <v>6.9547645259999999</v>
      </c>
      <c r="H63" s="1">
        <v>8.0962645260000006</v>
      </c>
      <c r="I63" s="1">
        <v>9.5939117700000001</v>
      </c>
      <c r="J63" s="1">
        <v>11.6341974842857</v>
      </c>
      <c r="K63" s="1">
        <v>12.895197484285699</v>
      </c>
      <c r="L63" s="1">
        <v>15.8487689128571</v>
      </c>
      <c r="M63" s="1">
        <v>17.064268912857099</v>
      </c>
      <c r="N63" s="1">
        <v>21.298411770000001</v>
      </c>
    </row>
    <row r="64" spans="1:14" x14ac:dyDescent="0.25">
      <c r="A64" s="64"/>
      <c r="C64" s="1" t="s">
        <v>20</v>
      </c>
      <c r="E64" s="1">
        <v>2.8860782230000002</v>
      </c>
      <c r="F64" s="1">
        <v>5.111764526</v>
      </c>
      <c r="G64" s="1">
        <v>7.0627645259999996</v>
      </c>
      <c r="H64" s="1">
        <v>8.7680844830000009</v>
      </c>
      <c r="I64" s="1">
        <v>11.667009449</v>
      </c>
      <c r="J64" s="1">
        <v>14.3132951632857</v>
      </c>
      <c r="K64" s="1">
        <v>16.650295163285701</v>
      </c>
      <c r="L64" s="1">
        <v>20.4444665918571</v>
      </c>
      <c r="M64" s="1">
        <v>22.614966591857101</v>
      </c>
      <c r="N64" s="1">
        <v>27.257509449000001</v>
      </c>
    </row>
    <row r="65" spans="1:14" x14ac:dyDescent="0.25">
      <c r="A65" s="63">
        <v>11</v>
      </c>
      <c r="C65" s="1" t="s">
        <v>21</v>
      </c>
      <c r="E65" s="1">
        <v>4.7294999999999998</v>
      </c>
      <c r="F65" s="1">
        <v>8.2937999999999992</v>
      </c>
      <c r="G65" s="1">
        <v>12.8088</v>
      </c>
      <c r="H65" s="1">
        <v>13.0108</v>
      </c>
      <c r="I65" s="1">
        <v>13.210800000000001</v>
      </c>
      <c r="J65" s="1">
        <v>14.293799999999999</v>
      </c>
      <c r="K65" s="1">
        <v>14.379799999999999</v>
      </c>
      <c r="L65" s="1">
        <v>16.090800000000002</v>
      </c>
      <c r="M65" s="1">
        <v>16.090800000000002</v>
      </c>
      <c r="N65" s="1">
        <v>19.9438</v>
      </c>
    </row>
    <row r="66" spans="1:14" x14ac:dyDescent="0.25">
      <c r="A66" s="64"/>
      <c r="C66" s="1" t="s">
        <v>22</v>
      </c>
      <c r="E66" s="1">
        <v>4.7294999999999998</v>
      </c>
      <c r="F66" s="1">
        <v>8.2937999999999992</v>
      </c>
      <c r="G66" s="1">
        <v>13.2018</v>
      </c>
      <c r="H66" s="1">
        <v>17.287299999999998</v>
      </c>
      <c r="I66" s="1">
        <v>20.775776190476201</v>
      </c>
      <c r="J66" s="1">
        <v>23.332204761904801</v>
      </c>
      <c r="K66" s="1">
        <v>27.844680952381001</v>
      </c>
      <c r="L66" s="1">
        <v>35.472038095238098</v>
      </c>
      <c r="M66" s="1">
        <v>40.191585714285701</v>
      </c>
      <c r="N66" s="1">
        <v>46.061799999999998</v>
      </c>
    </row>
    <row r="67" spans="1:14" x14ac:dyDescent="0.25">
      <c r="A67" s="64"/>
      <c r="C67" s="1" t="s">
        <v>20</v>
      </c>
      <c r="E67" s="1">
        <v>4.7294999999999998</v>
      </c>
      <c r="F67" s="1">
        <v>8.3208000000000002</v>
      </c>
      <c r="G67" s="1">
        <v>13.3368</v>
      </c>
      <c r="H67" s="1">
        <v>19.177299999999999</v>
      </c>
      <c r="I67" s="1">
        <v>26.276776190476198</v>
      </c>
      <c r="J67" s="1">
        <v>33.242204761904802</v>
      </c>
      <c r="K67" s="1">
        <v>40.049680952381003</v>
      </c>
      <c r="L67" s="1">
        <v>48.991638095238102</v>
      </c>
      <c r="M67" s="1">
        <v>55.0271857142857</v>
      </c>
      <c r="N67" s="40">
        <v>64.611800000000002</v>
      </c>
    </row>
    <row r="68" spans="1:14" x14ac:dyDescent="0.25">
      <c r="A68" s="64"/>
      <c r="C68" s="1" t="s">
        <v>21</v>
      </c>
      <c r="E68" s="1">
        <v>2.5175000000000001</v>
      </c>
      <c r="F68" s="1">
        <v>4.7308000000000003</v>
      </c>
      <c r="G68" s="1">
        <v>6.5477999999999996</v>
      </c>
      <c r="H68" s="1">
        <v>6.5477999999999996</v>
      </c>
      <c r="I68" s="1">
        <v>6.5477999999999996</v>
      </c>
      <c r="J68" s="1">
        <v>7.5658000000000003</v>
      </c>
      <c r="K68" s="1">
        <v>7.6517999999999997</v>
      </c>
      <c r="L68" s="1">
        <v>9.3008000000000006</v>
      </c>
      <c r="M68" s="1">
        <v>9.3008000000000006</v>
      </c>
      <c r="N68" s="1">
        <v>13.1538</v>
      </c>
    </row>
    <row r="69" spans="1:14" x14ac:dyDescent="0.25">
      <c r="A69" s="64"/>
      <c r="C69" s="1" t="s">
        <v>22</v>
      </c>
      <c r="E69" s="1">
        <v>2.5175000000000001</v>
      </c>
      <c r="F69" s="1">
        <v>4.7308000000000003</v>
      </c>
      <c r="G69" s="1">
        <v>6.6078000000000001</v>
      </c>
      <c r="H69" s="1">
        <v>7.8323</v>
      </c>
      <c r="I69" s="1">
        <v>9.3172999999999995</v>
      </c>
      <c r="J69" s="1">
        <v>11.4837285714286</v>
      </c>
      <c r="K69" s="1">
        <v>12.7877285714286</v>
      </c>
      <c r="L69" s="1">
        <v>15.9980857142857</v>
      </c>
      <c r="M69" s="1">
        <v>17.252585714285701</v>
      </c>
      <c r="N69" s="1">
        <v>21.5428</v>
      </c>
    </row>
    <row r="70" spans="1:14" x14ac:dyDescent="0.25">
      <c r="A70" s="64"/>
      <c r="C70" s="1" t="s">
        <v>20</v>
      </c>
      <c r="E70" s="1">
        <v>2.5175000000000001</v>
      </c>
      <c r="F70" s="1">
        <v>4.7308000000000003</v>
      </c>
      <c r="G70" s="1">
        <v>6.7157999999999998</v>
      </c>
      <c r="H70" s="1">
        <v>8.5693000000000001</v>
      </c>
      <c r="I70" s="1">
        <v>11.376300000000001</v>
      </c>
      <c r="J70" s="1">
        <v>14.1307285714286</v>
      </c>
      <c r="K70" s="1">
        <v>16.535728571428599</v>
      </c>
      <c r="L70" s="1">
        <v>20.584685714285701</v>
      </c>
      <c r="M70" s="1">
        <v>22.819185714285702</v>
      </c>
      <c r="N70" s="1">
        <v>27.503799999999998</v>
      </c>
    </row>
    <row r="71" spans="1:14" x14ac:dyDescent="0.25">
      <c r="A71" s="63">
        <v>12</v>
      </c>
      <c r="C71" s="1" t="s">
        <v>21</v>
      </c>
      <c r="E71" s="1">
        <v>4.8404999999999996</v>
      </c>
      <c r="F71" s="1">
        <v>8.0717999999999996</v>
      </c>
      <c r="G71" s="1">
        <v>11.9908</v>
      </c>
      <c r="H71" s="1">
        <v>12.1928</v>
      </c>
      <c r="I71" s="1">
        <v>12.392799999999999</v>
      </c>
      <c r="J71" s="1">
        <v>13.4338</v>
      </c>
      <c r="K71" s="1">
        <v>13.5158</v>
      </c>
      <c r="L71" s="1">
        <v>15.3668</v>
      </c>
      <c r="M71" s="1">
        <v>15.3668</v>
      </c>
      <c r="N71" s="1">
        <v>18.922799999999999</v>
      </c>
    </row>
    <row r="72" spans="1:14" x14ac:dyDescent="0.25">
      <c r="A72" s="64"/>
      <c r="C72" s="1" t="s">
        <v>22</v>
      </c>
      <c r="E72" s="1">
        <v>4.8404999999999996</v>
      </c>
      <c r="F72" s="1">
        <v>8.0717999999999996</v>
      </c>
      <c r="G72" s="1">
        <v>12.357799999999999</v>
      </c>
      <c r="H72" s="1">
        <v>16.337800000000001</v>
      </c>
      <c r="I72" s="1">
        <v>19.699514285714301</v>
      </c>
      <c r="J72" s="1">
        <v>22.447085714285699</v>
      </c>
      <c r="K72" s="1">
        <v>26.959800000000001</v>
      </c>
      <c r="L72" s="1">
        <v>34.800442857142897</v>
      </c>
      <c r="M72" s="1">
        <v>38.9850142857143</v>
      </c>
      <c r="N72" s="1">
        <v>45.035800000000002</v>
      </c>
    </row>
    <row r="73" spans="1:14" x14ac:dyDescent="0.25">
      <c r="A73" s="64"/>
      <c r="C73" s="1" t="s">
        <v>20</v>
      </c>
      <c r="E73" s="1">
        <v>4.8404999999999996</v>
      </c>
      <c r="F73" s="1">
        <v>8.0977999999999994</v>
      </c>
      <c r="G73" s="1">
        <v>12.4918</v>
      </c>
      <c r="H73" s="1">
        <v>18.2758</v>
      </c>
      <c r="I73" s="1">
        <v>25.101514285714298</v>
      </c>
      <c r="J73" s="1">
        <v>32.229085714285702</v>
      </c>
      <c r="K73" s="1">
        <v>38.762799999999999</v>
      </c>
      <c r="L73" s="1">
        <v>47.916242857142898</v>
      </c>
      <c r="M73" s="1">
        <v>53.358814285714303</v>
      </c>
      <c r="N73" s="40">
        <v>63.1068</v>
      </c>
    </row>
    <row r="74" spans="1:14" x14ac:dyDescent="0.25">
      <c r="A74" s="64"/>
      <c r="C74" s="1" t="s">
        <v>21</v>
      </c>
      <c r="E74" s="1">
        <v>2.4885000000000002</v>
      </c>
      <c r="F74" s="1">
        <v>4.4367999999999999</v>
      </c>
      <c r="G74" s="1">
        <v>5.7907999999999999</v>
      </c>
      <c r="H74" s="1">
        <v>5.7907999999999999</v>
      </c>
      <c r="I74" s="1">
        <v>5.7907999999999999</v>
      </c>
      <c r="J74" s="1">
        <v>6.7758000000000003</v>
      </c>
      <c r="K74" s="1">
        <v>6.8578000000000001</v>
      </c>
      <c r="L74" s="1">
        <v>8.6527999999999992</v>
      </c>
      <c r="M74" s="1">
        <v>8.6527999999999992</v>
      </c>
      <c r="N74" s="1">
        <v>12.2088</v>
      </c>
    </row>
    <row r="75" spans="1:14" x14ac:dyDescent="0.25">
      <c r="A75" s="64"/>
      <c r="C75" s="1" t="s">
        <v>22</v>
      </c>
      <c r="E75" s="1">
        <v>2.4885000000000002</v>
      </c>
      <c r="F75" s="1">
        <v>4.4367999999999999</v>
      </c>
      <c r="G75" s="1">
        <v>5.8507999999999996</v>
      </c>
      <c r="H75" s="1">
        <v>7.0258000000000003</v>
      </c>
      <c r="I75" s="1">
        <v>8.5657999999999994</v>
      </c>
      <c r="J75" s="1">
        <v>10.6603714285714</v>
      </c>
      <c r="K75" s="1">
        <v>11.9683714285714</v>
      </c>
      <c r="L75" s="1">
        <v>15.336014285714301</v>
      </c>
      <c r="M75" s="1">
        <v>16.573014285714301</v>
      </c>
      <c r="N75" s="1">
        <v>20.5518</v>
      </c>
    </row>
    <row r="76" spans="1:14" x14ac:dyDescent="0.25">
      <c r="A76" s="64"/>
      <c r="C76" s="1" t="s">
        <v>20</v>
      </c>
      <c r="E76" s="1">
        <v>2.4885000000000002</v>
      </c>
      <c r="F76" s="1">
        <v>4.4367999999999999</v>
      </c>
      <c r="G76" s="1">
        <v>5.9588000000000001</v>
      </c>
      <c r="H76" s="1">
        <v>7.7557999999999998</v>
      </c>
      <c r="I76" s="1">
        <v>10.6968</v>
      </c>
      <c r="J76" s="1">
        <v>13.4423714285714</v>
      </c>
      <c r="K76" s="1">
        <v>15.6313714285714</v>
      </c>
      <c r="L76" s="1">
        <v>19.846814285714299</v>
      </c>
      <c r="M76" s="1">
        <v>21.968814285714299</v>
      </c>
      <c r="N76" s="1">
        <v>26.332799999999999</v>
      </c>
    </row>
    <row r="77" spans="1:14" x14ac:dyDescent="0.25">
      <c r="A77" s="63">
        <v>13</v>
      </c>
      <c r="C77" s="1" t="s">
        <v>21</v>
      </c>
      <c r="E77" s="1">
        <v>3.8717999999999999</v>
      </c>
      <c r="F77" s="1">
        <v>7.2171000000000003</v>
      </c>
      <c r="G77" s="1">
        <v>11.1031</v>
      </c>
      <c r="H77" s="1">
        <v>11.293100000000001</v>
      </c>
      <c r="I77" s="1">
        <v>11.431100000000001</v>
      </c>
      <c r="J77" s="1">
        <v>12.6081</v>
      </c>
      <c r="K77" s="1">
        <v>12.6821</v>
      </c>
      <c r="L77" s="1">
        <v>14.261100000000001</v>
      </c>
      <c r="M77" s="1">
        <v>14.261100000000001</v>
      </c>
      <c r="N77" s="1">
        <v>18.197099999999999</v>
      </c>
    </row>
    <row r="78" spans="1:14" x14ac:dyDescent="0.25">
      <c r="A78" s="64"/>
      <c r="C78" s="1" t="s">
        <v>22</v>
      </c>
      <c r="E78" s="1">
        <v>3.8717999999999999</v>
      </c>
      <c r="F78" s="1">
        <v>7.2171000000000003</v>
      </c>
      <c r="G78" s="1">
        <v>11.479100000000001</v>
      </c>
      <c r="H78" s="1">
        <v>15.457100000000001</v>
      </c>
      <c r="I78" s="1">
        <v>18.619671428571401</v>
      </c>
      <c r="J78" s="1">
        <v>21.3205285714286</v>
      </c>
      <c r="K78" s="1">
        <v>25.792100000000001</v>
      </c>
      <c r="L78" s="1">
        <v>33.263314285714301</v>
      </c>
      <c r="M78" s="1">
        <v>37.685171428571401</v>
      </c>
      <c r="N78" s="1">
        <v>43.559100000000001</v>
      </c>
    </row>
    <row r="79" spans="1:14" x14ac:dyDescent="0.25">
      <c r="A79" s="64"/>
      <c r="C79" s="1" t="s">
        <v>20</v>
      </c>
      <c r="E79" s="1">
        <v>3.8717999999999999</v>
      </c>
      <c r="F79" s="1">
        <v>7.2241</v>
      </c>
      <c r="G79" s="1">
        <v>11.594099999999999</v>
      </c>
      <c r="H79" s="1">
        <v>17.3521</v>
      </c>
      <c r="I79" s="1">
        <v>24.076671428571402</v>
      </c>
      <c r="J79" s="1">
        <v>31.255528571428599</v>
      </c>
      <c r="K79" s="1">
        <v>37.459099999999999</v>
      </c>
      <c r="L79" s="1">
        <v>46.289514285714297</v>
      </c>
      <c r="M79" s="1">
        <v>52.031371428571397</v>
      </c>
      <c r="N79" s="40">
        <v>61.555100000000003</v>
      </c>
    </row>
    <row r="80" spans="1:14" x14ac:dyDescent="0.25">
      <c r="A80" s="64"/>
      <c r="C80" s="1" t="s">
        <v>21</v>
      </c>
      <c r="E80" s="1">
        <v>2.1587999999999998</v>
      </c>
      <c r="F80" s="1">
        <v>4.2571000000000003</v>
      </c>
      <c r="G80" s="1">
        <v>5.8151000000000002</v>
      </c>
      <c r="H80" s="1">
        <v>5.8151000000000002</v>
      </c>
      <c r="I80" s="1">
        <v>5.8151000000000002</v>
      </c>
      <c r="J80" s="1">
        <v>6.9581</v>
      </c>
      <c r="K80" s="1">
        <v>7.0320999999999998</v>
      </c>
      <c r="L80" s="1">
        <v>8.6111000000000004</v>
      </c>
      <c r="M80" s="1">
        <v>8.6111000000000004</v>
      </c>
      <c r="N80" s="1">
        <v>12.5471</v>
      </c>
    </row>
    <row r="81" spans="1:14" x14ac:dyDescent="0.25">
      <c r="A81" s="64"/>
      <c r="C81" s="1" t="s">
        <v>22</v>
      </c>
      <c r="E81" s="1">
        <v>2.1587999999999998</v>
      </c>
      <c r="F81" s="1">
        <v>4.2571000000000003</v>
      </c>
      <c r="G81" s="1">
        <v>5.8750999999999998</v>
      </c>
      <c r="H81" s="1">
        <v>7.0430999999999999</v>
      </c>
      <c r="I81" s="1">
        <v>8.6190999999999995</v>
      </c>
      <c r="J81" s="1">
        <v>10.6809571428571</v>
      </c>
      <c r="K81" s="1">
        <v>11.9879571428571</v>
      </c>
      <c r="L81" s="1">
        <v>15.156171428571399</v>
      </c>
      <c r="M81" s="1">
        <v>16.2311714285714</v>
      </c>
      <c r="N81" s="1">
        <v>20.588100000000001</v>
      </c>
    </row>
    <row r="82" spans="1:14" x14ac:dyDescent="0.25">
      <c r="A82" s="64"/>
      <c r="C82" s="1" t="s">
        <v>20</v>
      </c>
      <c r="E82" s="1">
        <v>2.1587999999999998</v>
      </c>
      <c r="F82" s="1">
        <v>4.2571000000000003</v>
      </c>
      <c r="G82" s="1">
        <v>5.9831000000000003</v>
      </c>
      <c r="H82" s="1">
        <v>7.7950999999999997</v>
      </c>
      <c r="I82" s="1">
        <v>10.7721</v>
      </c>
      <c r="J82" s="1">
        <v>13.5209571428571</v>
      </c>
      <c r="K82" s="1">
        <v>15.7629571428571</v>
      </c>
      <c r="L82" s="1">
        <v>19.7663714285714</v>
      </c>
      <c r="M82" s="1">
        <v>21.857371428571401</v>
      </c>
      <c r="N82" s="1">
        <v>26.6051</v>
      </c>
    </row>
    <row r="83" spans="1:14" x14ac:dyDescent="0.25">
      <c r="A83" s="63">
        <v>14</v>
      </c>
      <c r="C83" s="1" t="s">
        <v>21</v>
      </c>
      <c r="E83" s="1">
        <v>4.4785000000000004</v>
      </c>
      <c r="F83" s="1">
        <v>7.9067999999999996</v>
      </c>
      <c r="G83" s="1">
        <v>12.4718</v>
      </c>
      <c r="H83" s="1">
        <v>12.6328</v>
      </c>
      <c r="I83" s="1">
        <v>12.832800000000001</v>
      </c>
      <c r="J83" s="1">
        <v>13.873799999999999</v>
      </c>
      <c r="K83" s="1">
        <v>13.9438</v>
      </c>
      <c r="L83" s="1">
        <v>15.643800000000001</v>
      </c>
      <c r="M83" s="1">
        <v>15.643800000000001</v>
      </c>
      <c r="N83" s="1">
        <v>19.451799999999999</v>
      </c>
    </row>
    <row r="84" spans="1:14" x14ac:dyDescent="0.25">
      <c r="A84" s="64"/>
      <c r="C84" s="1" t="s">
        <v>22</v>
      </c>
      <c r="E84" s="1">
        <v>4.4785000000000004</v>
      </c>
      <c r="F84" s="1">
        <v>7.9067999999999996</v>
      </c>
      <c r="G84" s="1">
        <v>12.851800000000001</v>
      </c>
      <c r="H84" s="1">
        <v>16.8828</v>
      </c>
      <c r="I84" s="1">
        <v>20.415514285714298</v>
      </c>
      <c r="J84" s="1">
        <v>23.158085714285701</v>
      </c>
      <c r="K84" s="1">
        <v>27.605799999999999</v>
      </c>
      <c r="L84" s="1">
        <v>35.289442857142902</v>
      </c>
      <c r="M84" s="1">
        <v>39.844014285714302</v>
      </c>
      <c r="N84" s="1">
        <v>45.8718</v>
      </c>
    </row>
    <row r="85" spans="1:14" x14ac:dyDescent="0.25">
      <c r="A85" s="64"/>
      <c r="C85" s="1" t="s">
        <v>20</v>
      </c>
      <c r="E85" s="1">
        <v>4.4785000000000004</v>
      </c>
      <c r="F85" s="1">
        <v>7.9157999999999999</v>
      </c>
      <c r="G85" s="1">
        <v>12.9688</v>
      </c>
      <c r="H85" s="1">
        <v>18.773800000000001</v>
      </c>
      <c r="I85" s="1">
        <v>25.8645142857143</v>
      </c>
      <c r="J85" s="1">
        <v>33.060085714285698</v>
      </c>
      <c r="K85" s="1">
        <v>39.616799999999998</v>
      </c>
      <c r="L85" s="1">
        <v>48.696242857142899</v>
      </c>
      <c r="M85" s="1">
        <v>54.534814285714297</v>
      </c>
      <c r="N85" s="40">
        <v>64.290800000000004</v>
      </c>
    </row>
    <row r="86" spans="1:14" x14ac:dyDescent="0.25">
      <c r="A86" s="64"/>
      <c r="C86" s="1" t="s">
        <v>21</v>
      </c>
      <c r="E86" s="1">
        <v>2.6894999999999998</v>
      </c>
      <c r="F86" s="1">
        <v>4.8517999999999999</v>
      </c>
      <c r="G86" s="1">
        <v>6.3537999999999997</v>
      </c>
      <c r="H86" s="1">
        <v>6.3537999999999997</v>
      </c>
      <c r="I86" s="1">
        <v>6.3537999999999997</v>
      </c>
      <c r="J86" s="1">
        <v>7.3578000000000001</v>
      </c>
      <c r="K86" s="1">
        <v>7.4278000000000004</v>
      </c>
      <c r="L86" s="1">
        <v>9.0817999999999994</v>
      </c>
      <c r="M86" s="1">
        <v>9.0817999999999994</v>
      </c>
      <c r="N86" s="1">
        <v>12.889799999999999</v>
      </c>
    </row>
    <row r="87" spans="1:14" x14ac:dyDescent="0.25">
      <c r="A87" s="64"/>
      <c r="C87" s="1" t="s">
        <v>22</v>
      </c>
      <c r="E87" s="1">
        <v>2.6894999999999998</v>
      </c>
      <c r="F87" s="1">
        <v>4.8517999999999999</v>
      </c>
      <c r="G87" s="1">
        <v>6.4138000000000002</v>
      </c>
      <c r="H87" s="1">
        <v>7.6748000000000003</v>
      </c>
      <c r="I87" s="1">
        <v>9.2698</v>
      </c>
      <c r="J87" s="1">
        <v>11.3663714285714</v>
      </c>
      <c r="K87" s="1">
        <v>12.643371428571401</v>
      </c>
      <c r="L87" s="1">
        <v>15.942014285714301</v>
      </c>
      <c r="M87" s="1">
        <v>17.182014285714299</v>
      </c>
      <c r="N87" s="1">
        <v>21.413799999999998</v>
      </c>
    </row>
    <row r="88" spans="1:14" x14ac:dyDescent="0.25">
      <c r="A88" s="64"/>
      <c r="C88" s="1" t="s">
        <v>20</v>
      </c>
      <c r="E88" s="1">
        <v>2.6894999999999998</v>
      </c>
      <c r="F88" s="1">
        <v>4.8517999999999999</v>
      </c>
      <c r="G88" s="1">
        <v>6.5217999999999998</v>
      </c>
      <c r="H88" s="1">
        <v>8.4108000000000001</v>
      </c>
      <c r="I88" s="1">
        <v>11.3828</v>
      </c>
      <c r="J88" s="1">
        <v>14.104371428571399</v>
      </c>
      <c r="K88" s="1">
        <v>16.351371428571401</v>
      </c>
      <c r="L88" s="1">
        <v>20.517814285714302</v>
      </c>
      <c r="M88" s="1">
        <v>22.7378142857143</v>
      </c>
      <c r="N88" s="1">
        <v>27.405799999999999</v>
      </c>
    </row>
    <row r="89" spans="1:14" x14ac:dyDescent="0.25">
      <c r="A89" s="63">
        <v>15</v>
      </c>
      <c r="C89" s="1" t="s">
        <v>21</v>
      </c>
      <c r="E89" s="1">
        <v>5.0685000000000002</v>
      </c>
      <c r="F89" s="1">
        <v>8.4518000000000004</v>
      </c>
      <c r="G89" s="1">
        <v>12.5158</v>
      </c>
      <c r="H89" s="1">
        <v>12.713800000000001</v>
      </c>
      <c r="I89" s="1">
        <v>12.9138</v>
      </c>
      <c r="J89" s="1">
        <v>13.9498</v>
      </c>
      <c r="K89" s="1">
        <v>14.0228</v>
      </c>
      <c r="L89" s="1">
        <v>14.7498</v>
      </c>
      <c r="M89" s="1">
        <v>14.7498</v>
      </c>
      <c r="N89" s="1">
        <v>18.584800000000001</v>
      </c>
    </row>
    <row r="90" spans="1:14" x14ac:dyDescent="0.25">
      <c r="A90" s="64"/>
      <c r="C90" s="1" t="s">
        <v>22</v>
      </c>
      <c r="E90" s="1">
        <v>5.0685000000000002</v>
      </c>
      <c r="F90" s="1">
        <v>8.4518000000000004</v>
      </c>
      <c r="G90" s="1">
        <v>12.8818</v>
      </c>
      <c r="H90" s="1">
        <v>16.911799999999999</v>
      </c>
      <c r="I90" s="1">
        <v>20.426752380952401</v>
      </c>
      <c r="J90" s="1">
        <v>23.1164666666667</v>
      </c>
      <c r="K90" s="1">
        <v>27.5174190476191</v>
      </c>
      <c r="L90" s="1">
        <v>34.099347619047599</v>
      </c>
      <c r="M90" s="1">
        <v>38.455442857142899</v>
      </c>
      <c r="N90" s="1">
        <v>44.500799999999998</v>
      </c>
    </row>
    <row r="91" spans="1:14" x14ac:dyDescent="0.25">
      <c r="A91" s="64"/>
      <c r="C91" s="1" t="s">
        <v>20</v>
      </c>
      <c r="E91" s="1">
        <v>5.0685000000000002</v>
      </c>
      <c r="F91" s="1">
        <v>8.4697999999999993</v>
      </c>
      <c r="G91" s="1">
        <v>13.0078</v>
      </c>
      <c r="H91" s="1">
        <v>18.796800000000001</v>
      </c>
      <c r="I91" s="1">
        <v>25.900752380952401</v>
      </c>
      <c r="J91" s="1">
        <v>33.136466666666699</v>
      </c>
      <c r="K91" s="1">
        <v>39.731419047618999</v>
      </c>
      <c r="L91" s="1">
        <v>47.717347619047601</v>
      </c>
      <c r="M91" s="1">
        <v>53.342442857142899</v>
      </c>
      <c r="N91" s="40">
        <v>63.020800000000001</v>
      </c>
    </row>
    <row r="92" spans="1:14" x14ac:dyDescent="0.25">
      <c r="A92" s="64"/>
      <c r="C92" s="1" t="s">
        <v>21</v>
      </c>
      <c r="E92" s="1">
        <v>2.7284999999999999</v>
      </c>
      <c r="F92" s="1">
        <v>4.8468</v>
      </c>
      <c r="G92" s="1">
        <v>6.3878000000000004</v>
      </c>
      <c r="H92" s="1">
        <v>6.3878000000000004</v>
      </c>
      <c r="I92" s="1">
        <v>6.3878000000000004</v>
      </c>
      <c r="J92" s="1">
        <v>7.3878000000000004</v>
      </c>
      <c r="K92" s="1">
        <v>7.4607999999999999</v>
      </c>
      <c r="L92" s="1">
        <v>8.1197999999999997</v>
      </c>
      <c r="M92" s="1">
        <v>8.1197999999999997</v>
      </c>
      <c r="N92" s="1">
        <v>11.954800000000001</v>
      </c>
    </row>
    <row r="93" spans="1:14" x14ac:dyDescent="0.25">
      <c r="A93" s="64"/>
      <c r="C93" s="1" t="s">
        <v>22</v>
      </c>
      <c r="E93" s="1">
        <v>2.7284999999999999</v>
      </c>
      <c r="F93" s="1">
        <v>4.8468</v>
      </c>
      <c r="G93" s="1">
        <v>6.4478</v>
      </c>
      <c r="H93" s="1">
        <v>7.6978</v>
      </c>
      <c r="I93" s="1">
        <v>9.3547999999999991</v>
      </c>
      <c r="J93" s="1">
        <v>11.414514285714301</v>
      </c>
      <c r="K93" s="1">
        <v>12.6975142857143</v>
      </c>
      <c r="L93" s="1">
        <v>14.8274428571429</v>
      </c>
      <c r="M93" s="1">
        <v>16.065442857142902</v>
      </c>
      <c r="N93" s="1">
        <v>20.312799999999999</v>
      </c>
    </row>
    <row r="94" spans="1:14" x14ac:dyDescent="0.25">
      <c r="A94" s="64"/>
      <c r="C94" s="1" t="s">
        <v>20</v>
      </c>
      <c r="E94" s="1">
        <v>2.7284999999999999</v>
      </c>
      <c r="F94" s="1">
        <v>4.8468</v>
      </c>
      <c r="G94" s="1">
        <v>6.5557999999999996</v>
      </c>
      <c r="H94" s="1">
        <v>8.4488000000000003</v>
      </c>
      <c r="I94" s="1">
        <v>11.4778</v>
      </c>
      <c r="J94" s="1">
        <v>14.209514285714301</v>
      </c>
      <c r="K94" s="1">
        <v>16.546514285714299</v>
      </c>
      <c r="L94" s="1">
        <v>19.580442857142899</v>
      </c>
      <c r="M94" s="1">
        <v>21.7794428571429</v>
      </c>
      <c r="N94" s="1">
        <v>26.415800000000001</v>
      </c>
    </row>
    <row r="95" spans="1:14" x14ac:dyDescent="0.25">
      <c r="A95" s="63">
        <v>16</v>
      </c>
      <c r="C95" s="1" t="s">
        <v>21</v>
      </c>
      <c r="E95" s="1">
        <v>4.8734999999999999</v>
      </c>
      <c r="F95" s="1">
        <v>8.2788000000000004</v>
      </c>
      <c r="G95" s="1">
        <v>12.283799999999999</v>
      </c>
      <c r="H95" s="1">
        <v>12.4628</v>
      </c>
      <c r="I95" s="1">
        <v>12.662800000000001</v>
      </c>
      <c r="J95" s="1">
        <v>13.6168</v>
      </c>
      <c r="K95" s="1">
        <v>13.7058</v>
      </c>
      <c r="L95" s="1">
        <v>15.3408</v>
      </c>
      <c r="M95" s="1">
        <v>15.3408</v>
      </c>
      <c r="N95" s="1">
        <v>18.6538</v>
      </c>
    </row>
    <row r="96" spans="1:14" x14ac:dyDescent="0.25">
      <c r="A96" s="64"/>
      <c r="C96" s="1" t="s">
        <v>22</v>
      </c>
      <c r="E96" s="1">
        <v>4.8734999999999999</v>
      </c>
      <c r="F96" s="1">
        <v>8.2788000000000004</v>
      </c>
      <c r="G96" s="1">
        <v>12.604799999999999</v>
      </c>
      <c r="H96" s="1">
        <v>16.526299999999999</v>
      </c>
      <c r="I96" s="1">
        <v>19.753109523809499</v>
      </c>
      <c r="J96" s="1">
        <v>22.096680952381</v>
      </c>
      <c r="K96" s="1">
        <v>26.461490476190502</v>
      </c>
      <c r="L96" s="1">
        <v>33.527633333333299</v>
      </c>
      <c r="M96" s="1">
        <v>37.610514285714302</v>
      </c>
      <c r="N96" s="1">
        <v>43.197800000000001</v>
      </c>
    </row>
    <row r="97" spans="1:14" x14ac:dyDescent="0.25">
      <c r="A97" s="64"/>
      <c r="C97" s="1" t="s">
        <v>20</v>
      </c>
      <c r="E97" s="1">
        <v>4.8734999999999999</v>
      </c>
      <c r="F97" s="1">
        <v>8.2978000000000005</v>
      </c>
      <c r="G97" s="1">
        <v>12.7318</v>
      </c>
      <c r="H97" s="1">
        <v>18.374300000000002</v>
      </c>
      <c r="I97" s="1">
        <v>24.929109523809501</v>
      </c>
      <c r="J97" s="1">
        <v>31.781680952380899</v>
      </c>
      <c r="K97" s="1">
        <v>38.156490476190498</v>
      </c>
      <c r="L97" s="1">
        <v>46.553033333333303</v>
      </c>
      <c r="M97" s="1">
        <v>51.813914285714297</v>
      </c>
      <c r="N97" s="40">
        <v>60.950800000000001</v>
      </c>
    </row>
    <row r="98" spans="1:14" x14ac:dyDescent="0.25">
      <c r="A98" s="64"/>
      <c r="C98" s="1" t="s">
        <v>21</v>
      </c>
      <c r="E98" s="1">
        <v>2.5295000000000001</v>
      </c>
      <c r="F98" s="1">
        <v>4.3418000000000001</v>
      </c>
      <c r="G98" s="1">
        <v>5.7897999999999996</v>
      </c>
      <c r="H98" s="1">
        <v>5.7897999999999996</v>
      </c>
      <c r="I98" s="1">
        <v>5.7897999999999996</v>
      </c>
      <c r="J98" s="1">
        <v>6.6828000000000003</v>
      </c>
      <c r="K98" s="1">
        <v>6.7717999999999998</v>
      </c>
      <c r="L98" s="1">
        <v>8.3658000000000001</v>
      </c>
      <c r="M98" s="1">
        <v>8.3658000000000001</v>
      </c>
      <c r="N98" s="1">
        <v>11.678800000000001</v>
      </c>
    </row>
    <row r="99" spans="1:14" x14ac:dyDescent="0.25">
      <c r="A99" s="64"/>
      <c r="C99" s="1" t="s">
        <v>22</v>
      </c>
      <c r="E99" s="1">
        <v>2.5295000000000001</v>
      </c>
      <c r="F99" s="1">
        <v>4.3418000000000001</v>
      </c>
      <c r="G99" s="1">
        <v>5.8498000000000001</v>
      </c>
      <c r="H99" s="1">
        <v>7.0693000000000001</v>
      </c>
      <c r="I99" s="1">
        <v>8.5632999999999999</v>
      </c>
      <c r="J99" s="1">
        <v>10.297871428571399</v>
      </c>
      <c r="K99" s="1">
        <v>11.6268714285714</v>
      </c>
      <c r="L99" s="1">
        <v>14.5710142857143</v>
      </c>
      <c r="M99" s="1">
        <v>15.603514285714301</v>
      </c>
      <c r="N99" s="1">
        <v>19.311800000000002</v>
      </c>
    </row>
    <row r="100" spans="1:14" x14ac:dyDescent="0.25">
      <c r="A100" s="64"/>
      <c r="C100" s="1" t="s">
        <v>20</v>
      </c>
      <c r="E100" s="1">
        <v>2.5295000000000001</v>
      </c>
      <c r="F100" s="1">
        <v>4.3418000000000001</v>
      </c>
      <c r="G100" s="1">
        <v>5.9577999999999998</v>
      </c>
      <c r="H100" s="1">
        <v>7.7453000000000003</v>
      </c>
      <c r="I100" s="1">
        <v>10.513299999999999</v>
      </c>
      <c r="J100" s="1">
        <v>12.9438714285714</v>
      </c>
      <c r="K100" s="1">
        <v>15.215871428571401</v>
      </c>
      <c r="L100" s="1">
        <v>18.996414285714302</v>
      </c>
      <c r="M100" s="1">
        <v>20.8919142857143</v>
      </c>
      <c r="N100" s="1">
        <v>24.9998</v>
      </c>
    </row>
    <row r="101" spans="1:14" x14ac:dyDescent="0.25">
      <c r="A101" s="63">
        <v>17</v>
      </c>
      <c r="C101" s="1" t="s">
        <v>21</v>
      </c>
      <c r="E101" s="1">
        <v>4.2614999999999998</v>
      </c>
      <c r="F101" s="1">
        <v>7.2038000000000002</v>
      </c>
      <c r="G101" s="1">
        <v>12.027799999999999</v>
      </c>
      <c r="H101" s="1">
        <v>12.1998</v>
      </c>
      <c r="I101" s="1">
        <v>12.8818</v>
      </c>
      <c r="J101" s="1">
        <v>13.755800000000001</v>
      </c>
      <c r="K101" s="1">
        <v>13.847799999999999</v>
      </c>
      <c r="L101" s="1">
        <v>15.5808</v>
      </c>
      <c r="M101" s="1">
        <v>15.5808</v>
      </c>
      <c r="N101" s="1">
        <v>18.617799999999999</v>
      </c>
    </row>
    <row r="102" spans="1:14" x14ac:dyDescent="0.25">
      <c r="A102" s="64"/>
      <c r="C102" s="1" t="s">
        <v>22</v>
      </c>
      <c r="E102" s="1">
        <v>4.2614999999999998</v>
      </c>
      <c r="F102" s="1">
        <v>7.2038000000000002</v>
      </c>
      <c r="G102" s="1">
        <v>12.2738</v>
      </c>
      <c r="H102" s="1">
        <v>15.989800000000001</v>
      </c>
      <c r="I102" s="1">
        <v>19.5380857142857</v>
      </c>
      <c r="J102" s="1">
        <v>21.731514285714301</v>
      </c>
      <c r="K102" s="1">
        <v>26.191800000000001</v>
      </c>
      <c r="L102" s="1">
        <v>33.343157142857102</v>
      </c>
      <c r="M102" s="1">
        <v>37.447585714285701</v>
      </c>
      <c r="N102" s="1">
        <v>42.473799999999997</v>
      </c>
    </row>
    <row r="103" spans="1:14" x14ac:dyDescent="0.25">
      <c r="A103" s="64"/>
      <c r="C103" s="1" t="s">
        <v>20</v>
      </c>
      <c r="E103" s="1">
        <v>4.2614999999999998</v>
      </c>
      <c r="F103" s="1">
        <v>7.2168000000000001</v>
      </c>
      <c r="G103" s="1">
        <v>12.3948</v>
      </c>
      <c r="H103" s="1">
        <v>17.7498</v>
      </c>
      <c r="I103" s="1">
        <v>24.257085714285701</v>
      </c>
      <c r="J103" s="1">
        <v>30.758514285714298</v>
      </c>
      <c r="K103" s="1">
        <v>36.945799999999998</v>
      </c>
      <c r="L103" s="1">
        <v>45.3925571428571</v>
      </c>
      <c r="M103" s="1">
        <v>50.7709857142857</v>
      </c>
      <c r="N103" s="40">
        <v>59.258800000000001</v>
      </c>
    </row>
    <row r="104" spans="1:14" x14ac:dyDescent="0.25">
      <c r="A104" s="64"/>
      <c r="C104" s="1" t="s">
        <v>21</v>
      </c>
      <c r="E104" s="1">
        <v>2.3075000000000001</v>
      </c>
      <c r="F104" s="1">
        <v>4.0708000000000002</v>
      </c>
      <c r="G104" s="1">
        <v>5.5717999999999996</v>
      </c>
      <c r="H104" s="1">
        <v>5.5717999999999996</v>
      </c>
      <c r="I104" s="1">
        <v>5.5717999999999996</v>
      </c>
      <c r="J104" s="1">
        <v>6.3697999999999997</v>
      </c>
      <c r="K104" s="1">
        <v>6.4618000000000002</v>
      </c>
      <c r="L104" s="1">
        <v>8.1818000000000008</v>
      </c>
      <c r="M104" s="1">
        <v>8.1818000000000008</v>
      </c>
      <c r="N104" s="1">
        <v>11.2188</v>
      </c>
    </row>
    <row r="105" spans="1:14" x14ac:dyDescent="0.25">
      <c r="A105" s="64"/>
      <c r="C105" s="1" t="s">
        <v>22</v>
      </c>
      <c r="E105" s="1">
        <v>2.3075000000000001</v>
      </c>
      <c r="F105" s="1">
        <v>4.0708000000000002</v>
      </c>
      <c r="G105" s="1">
        <v>5.6318000000000001</v>
      </c>
      <c r="H105" s="1">
        <v>6.8478000000000003</v>
      </c>
      <c r="I105" s="1">
        <v>8.4068000000000005</v>
      </c>
      <c r="J105" s="1">
        <v>10.053228571428599</v>
      </c>
      <c r="K105" s="1">
        <v>11.534228571428599</v>
      </c>
      <c r="L105" s="1">
        <v>14.6375857142857</v>
      </c>
      <c r="M105" s="1">
        <v>15.729585714285699</v>
      </c>
      <c r="N105" s="1">
        <v>19.1538</v>
      </c>
    </row>
    <row r="106" spans="1:14" x14ac:dyDescent="0.25">
      <c r="A106" s="64"/>
      <c r="C106" s="1" t="s">
        <v>20</v>
      </c>
      <c r="E106" s="1">
        <v>2.3075000000000001</v>
      </c>
      <c r="F106" s="1">
        <v>4.0708000000000002</v>
      </c>
      <c r="G106" s="1">
        <v>5.7397999999999998</v>
      </c>
      <c r="H106" s="1">
        <v>7.5178000000000003</v>
      </c>
      <c r="I106" s="1">
        <v>10.331799999999999</v>
      </c>
      <c r="J106" s="1">
        <v>12.582228571428599</v>
      </c>
      <c r="K106" s="1">
        <v>14.7822285714286</v>
      </c>
      <c r="L106" s="1">
        <v>18.696985714285699</v>
      </c>
      <c r="M106" s="1">
        <v>20.763985714285699</v>
      </c>
      <c r="N106" s="1">
        <v>24.584800000000001</v>
      </c>
    </row>
    <row r="107" spans="1:14" x14ac:dyDescent="0.25">
      <c r="A107" s="63">
        <v>18</v>
      </c>
      <c r="C107" s="1" t="s">
        <v>21</v>
      </c>
      <c r="E107" s="1">
        <v>4.2774999999999999</v>
      </c>
      <c r="F107" s="1">
        <v>7.0057999999999998</v>
      </c>
      <c r="G107" s="1">
        <v>10.5238</v>
      </c>
      <c r="H107" s="1">
        <v>10.691800000000001</v>
      </c>
      <c r="I107" s="1">
        <v>10.7888</v>
      </c>
      <c r="J107" s="1">
        <v>11.5296</v>
      </c>
      <c r="K107" s="1">
        <v>11.6416</v>
      </c>
      <c r="L107" s="1">
        <v>13.1866</v>
      </c>
      <c r="M107" s="1">
        <v>13.1866</v>
      </c>
      <c r="N107" s="1">
        <v>16.089600000000001</v>
      </c>
    </row>
    <row r="108" spans="1:14" x14ac:dyDescent="0.25">
      <c r="A108" s="64"/>
      <c r="C108" s="1" t="s">
        <v>22</v>
      </c>
      <c r="E108" s="1">
        <v>4.2774999999999999</v>
      </c>
      <c r="F108" s="1">
        <v>7.0057999999999998</v>
      </c>
      <c r="G108" s="1">
        <v>10.764799999999999</v>
      </c>
      <c r="H108" s="1">
        <v>14.2623</v>
      </c>
      <c r="I108" s="1">
        <v>16.632061904761901</v>
      </c>
      <c r="J108" s="1">
        <v>18.587861904761901</v>
      </c>
      <c r="K108" s="1">
        <v>22.973623809523801</v>
      </c>
      <c r="L108" s="1">
        <v>29.5256238095238</v>
      </c>
      <c r="M108" s="1">
        <v>33.454599999999999</v>
      </c>
      <c r="N108" s="1">
        <v>38.391599999999997</v>
      </c>
    </row>
    <row r="109" spans="1:14" x14ac:dyDescent="0.25">
      <c r="A109" s="64"/>
      <c r="C109" s="1" t="s">
        <v>20</v>
      </c>
      <c r="E109" s="1">
        <v>4.2774999999999999</v>
      </c>
      <c r="F109" s="1">
        <v>7.0087999999999999</v>
      </c>
      <c r="G109" s="1">
        <v>10.8758</v>
      </c>
      <c r="H109" s="1">
        <v>15.9533</v>
      </c>
      <c r="I109" s="1">
        <v>21.095061904761899</v>
      </c>
      <c r="J109" s="1">
        <v>27.107861904761901</v>
      </c>
      <c r="K109" s="1">
        <v>33.021623809523803</v>
      </c>
      <c r="L109" s="1">
        <v>40.882023809523801</v>
      </c>
      <c r="M109" s="1">
        <v>46.206000000000003</v>
      </c>
      <c r="N109" s="40">
        <v>54.554600000000001</v>
      </c>
    </row>
    <row r="110" spans="1:14" x14ac:dyDescent="0.25">
      <c r="A110" s="64"/>
      <c r="C110" s="1" t="s">
        <v>21</v>
      </c>
      <c r="E110" s="1">
        <v>2.3675000000000002</v>
      </c>
      <c r="F110" s="1">
        <v>4.0788000000000002</v>
      </c>
      <c r="G110" s="1">
        <v>5.4757999999999996</v>
      </c>
      <c r="H110" s="1">
        <v>5.4757999999999996</v>
      </c>
      <c r="I110" s="1">
        <v>5.4757999999999996</v>
      </c>
      <c r="J110" s="1">
        <v>6.1365999999999996</v>
      </c>
      <c r="K110" s="1">
        <v>6.2485999999999997</v>
      </c>
      <c r="L110" s="1">
        <v>7.7935999999999996</v>
      </c>
      <c r="M110" s="1">
        <v>7.7935999999999996</v>
      </c>
      <c r="N110" s="1">
        <v>10.6966</v>
      </c>
    </row>
    <row r="111" spans="1:14" x14ac:dyDescent="0.25">
      <c r="A111" s="64"/>
      <c r="C111" s="1" t="s">
        <v>22</v>
      </c>
      <c r="E111" s="1">
        <v>2.3675000000000002</v>
      </c>
      <c r="F111" s="1">
        <v>4.0788000000000002</v>
      </c>
      <c r="G111" s="1">
        <v>5.5358000000000001</v>
      </c>
      <c r="H111" s="1">
        <v>6.6002999999999998</v>
      </c>
      <c r="I111" s="1">
        <v>7.8582999999999998</v>
      </c>
      <c r="J111" s="1">
        <v>9.2700999999999993</v>
      </c>
      <c r="K111" s="1">
        <v>10.7281</v>
      </c>
      <c r="L111" s="1">
        <v>13.555099999999999</v>
      </c>
      <c r="M111" s="1">
        <v>14.6006</v>
      </c>
      <c r="N111" s="1">
        <v>18.0656</v>
      </c>
    </row>
    <row r="112" spans="1:14" x14ac:dyDescent="0.25">
      <c r="A112" s="64"/>
      <c r="C112" s="1" t="s">
        <v>20</v>
      </c>
      <c r="E112" s="1">
        <v>2.3675000000000002</v>
      </c>
      <c r="F112" s="1">
        <v>4.0788000000000002</v>
      </c>
      <c r="G112" s="1">
        <v>5.6437999999999997</v>
      </c>
      <c r="H112" s="1">
        <v>7.2542999999999997</v>
      </c>
      <c r="I112" s="1">
        <v>9.7822999999999993</v>
      </c>
      <c r="J112" s="1">
        <v>11.809100000000001</v>
      </c>
      <c r="K112" s="1">
        <v>13.870100000000001</v>
      </c>
      <c r="L112" s="1">
        <v>17.491499999999998</v>
      </c>
      <c r="M112" s="1">
        <v>19.655999999999999</v>
      </c>
      <c r="N112" s="1">
        <v>23.558599999999998</v>
      </c>
    </row>
    <row r="113" spans="1:14" x14ac:dyDescent="0.25">
      <c r="A113" s="63">
        <v>19</v>
      </c>
      <c r="C113" s="1" t="s">
        <v>21</v>
      </c>
      <c r="E113" s="1">
        <v>4.2995000000000001</v>
      </c>
      <c r="F113" s="1">
        <v>6.9968000000000004</v>
      </c>
      <c r="G113" s="1">
        <v>10.319800000000001</v>
      </c>
      <c r="H113" s="1">
        <v>10.508800000000001</v>
      </c>
      <c r="I113" s="1">
        <v>10.5848</v>
      </c>
      <c r="J113" s="1">
        <v>11.3178</v>
      </c>
      <c r="K113" s="1">
        <v>11.418799999999999</v>
      </c>
      <c r="L113" s="1">
        <v>12.7448</v>
      </c>
      <c r="M113" s="1">
        <v>12.7448</v>
      </c>
      <c r="N113" s="1">
        <v>15.6218</v>
      </c>
    </row>
    <row r="114" spans="1:14" x14ac:dyDescent="0.25">
      <c r="A114" s="64"/>
      <c r="C114" s="1" t="s">
        <v>22</v>
      </c>
      <c r="E114" s="1">
        <v>4.2995000000000001</v>
      </c>
      <c r="F114" s="1">
        <v>6.9968000000000004</v>
      </c>
      <c r="G114" s="1">
        <v>10.5578</v>
      </c>
      <c r="H114" s="1">
        <v>13.8748</v>
      </c>
      <c r="I114" s="1">
        <v>16.206800000000001</v>
      </c>
      <c r="J114" s="1">
        <v>18.136800000000001</v>
      </c>
      <c r="K114" s="1">
        <v>22.347799999999999</v>
      </c>
      <c r="L114" s="1">
        <v>28.4908</v>
      </c>
      <c r="M114" s="1">
        <v>32.102800000000002</v>
      </c>
      <c r="N114" s="1">
        <v>36.758800000000001</v>
      </c>
    </row>
    <row r="115" spans="1:14" x14ac:dyDescent="0.25">
      <c r="A115" s="64"/>
      <c r="C115" s="1" t="s">
        <v>20</v>
      </c>
      <c r="E115" s="1">
        <v>4.2995000000000001</v>
      </c>
      <c r="F115" s="1">
        <v>6.9977999999999998</v>
      </c>
      <c r="G115" s="1">
        <v>10.6668</v>
      </c>
      <c r="H115" s="1">
        <v>15.559799999999999</v>
      </c>
      <c r="I115" s="1">
        <v>20.495799999999999</v>
      </c>
      <c r="J115" s="1">
        <v>26.348800000000001</v>
      </c>
      <c r="K115" s="1">
        <v>32.032800000000002</v>
      </c>
      <c r="L115" s="1">
        <v>39.439399999999999</v>
      </c>
      <c r="M115" s="1">
        <v>44.2864</v>
      </c>
      <c r="N115" s="40">
        <v>52.346800000000002</v>
      </c>
    </row>
    <row r="116" spans="1:14" x14ac:dyDescent="0.25">
      <c r="A116" s="64"/>
      <c r="C116" s="1" t="s">
        <v>21</v>
      </c>
      <c r="E116" s="1">
        <v>2.2774999999999999</v>
      </c>
      <c r="F116" s="1">
        <v>4.0167999999999999</v>
      </c>
      <c r="G116" s="1">
        <v>5.3437999999999999</v>
      </c>
      <c r="H116" s="1">
        <v>5.3437999999999999</v>
      </c>
      <c r="I116" s="1">
        <v>5.3437999999999999</v>
      </c>
      <c r="J116" s="1">
        <v>6.0098000000000003</v>
      </c>
      <c r="K116" s="1">
        <v>6.1108000000000002</v>
      </c>
      <c r="L116" s="1">
        <v>7.4367999999999999</v>
      </c>
      <c r="M116" s="1">
        <v>7.4367999999999999</v>
      </c>
      <c r="N116" s="1">
        <v>10.313800000000001</v>
      </c>
    </row>
    <row r="117" spans="1:14" x14ac:dyDescent="0.25">
      <c r="A117" s="64"/>
      <c r="C117" s="1" t="s">
        <v>22</v>
      </c>
      <c r="E117" s="1">
        <v>2.2774999999999999</v>
      </c>
      <c r="F117" s="1">
        <v>4.0167999999999999</v>
      </c>
      <c r="G117" s="1">
        <v>5.4038000000000004</v>
      </c>
      <c r="H117" s="1">
        <v>6.3028000000000004</v>
      </c>
      <c r="I117" s="1">
        <v>7.5297999999999998</v>
      </c>
      <c r="J117" s="1">
        <v>8.9307999999999996</v>
      </c>
      <c r="K117" s="1">
        <v>10.3438</v>
      </c>
      <c r="L117" s="1">
        <v>12.844799999999999</v>
      </c>
      <c r="M117" s="1">
        <v>13.838800000000001</v>
      </c>
      <c r="N117" s="1">
        <v>17.233799999999999</v>
      </c>
    </row>
    <row r="118" spans="1:14" x14ac:dyDescent="0.25">
      <c r="A118" s="64"/>
      <c r="C118" s="1" t="s">
        <v>20</v>
      </c>
      <c r="E118" s="1">
        <v>2.2774999999999999</v>
      </c>
      <c r="F118" s="1">
        <v>4.0167999999999999</v>
      </c>
      <c r="G118" s="1">
        <v>5.5118</v>
      </c>
      <c r="H118" s="1">
        <v>6.9577999999999998</v>
      </c>
      <c r="I118" s="1">
        <v>9.4147999999999996</v>
      </c>
      <c r="J118" s="1">
        <v>11.408799999999999</v>
      </c>
      <c r="K118" s="1">
        <v>13.3828</v>
      </c>
      <c r="L118" s="1">
        <v>16.641400000000001</v>
      </c>
      <c r="M118" s="1">
        <v>18.638400000000001</v>
      </c>
      <c r="N118" s="1">
        <v>22.463799999999999</v>
      </c>
    </row>
    <row r="119" spans="1:14" x14ac:dyDescent="0.25">
      <c r="A119" s="63">
        <v>20</v>
      </c>
      <c r="C119" s="1" t="s">
        <v>21</v>
      </c>
      <c r="E119" s="1">
        <v>4.1135000000000002</v>
      </c>
      <c r="F119" s="1">
        <v>6.6078000000000001</v>
      </c>
      <c r="G119" s="1">
        <v>9.6357999999999997</v>
      </c>
      <c r="H119" s="1">
        <v>9.8308</v>
      </c>
      <c r="I119" s="1">
        <v>9.8908000000000005</v>
      </c>
      <c r="J119" s="1">
        <v>10.6408</v>
      </c>
      <c r="K119" s="1">
        <v>10.745799999999999</v>
      </c>
      <c r="L119" s="1">
        <v>11.8338</v>
      </c>
      <c r="M119" s="1">
        <v>11.8338</v>
      </c>
      <c r="N119" s="1">
        <v>14.6988</v>
      </c>
    </row>
    <row r="120" spans="1:14" x14ac:dyDescent="0.25">
      <c r="A120" s="64"/>
      <c r="C120" s="1" t="s">
        <v>22</v>
      </c>
      <c r="E120" s="1">
        <v>4.1135000000000002</v>
      </c>
      <c r="F120" s="1">
        <v>6.6078000000000001</v>
      </c>
      <c r="G120" s="1">
        <v>9.8547999999999991</v>
      </c>
      <c r="H120" s="1">
        <v>13.0848</v>
      </c>
      <c r="I120" s="1">
        <v>15.143800000000001</v>
      </c>
      <c r="J120" s="1">
        <v>17.052800000000001</v>
      </c>
      <c r="K120" s="1">
        <v>21.040800000000001</v>
      </c>
      <c r="L120" s="1">
        <v>26.7578</v>
      </c>
      <c r="M120" s="1">
        <v>30.1158</v>
      </c>
      <c r="N120" s="1">
        <v>34.3748</v>
      </c>
    </row>
    <row r="121" spans="1:14" x14ac:dyDescent="0.25">
      <c r="A121" s="64"/>
      <c r="C121" s="1" t="s">
        <v>20</v>
      </c>
      <c r="E121" s="1">
        <v>4.1135000000000002</v>
      </c>
      <c r="F121" s="1">
        <v>6.6087999999999996</v>
      </c>
      <c r="G121" s="1">
        <v>9.9638000000000009</v>
      </c>
      <c r="H121" s="1">
        <v>14.723800000000001</v>
      </c>
      <c r="I121" s="1">
        <v>19.242799999999999</v>
      </c>
      <c r="J121" s="1">
        <v>25.073799999999999</v>
      </c>
      <c r="K121" s="1">
        <v>30.4038</v>
      </c>
      <c r="L121" s="1">
        <v>37.392000000000003</v>
      </c>
      <c r="M121" s="1">
        <v>41.786999999999999</v>
      </c>
      <c r="N121" s="40">
        <v>49.444800000000001</v>
      </c>
    </row>
    <row r="122" spans="1:14" x14ac:dyDescent="0.25">
      <c r="A122" s="64"/>
      <c r="C122" s="1" t="s">
        <v>21</v>
      </c>
      <c r="E122" s="1">
        <v>2.2444999999999999</v>
      </c>
      <c r="F122" s="1">
        <v>3.8228</v>
      </c>
      <c r="G122" s="1">
        <v>5.0297999999999998</v>
      </c>
      <c r="H122" s="1">
        <v>5.0297999999999998</v>
      </c>
      <c r="I122" s="1">
        <v>5.0297999999999998</v>
      </c>
      <c r="J122" s="1">
        <v>5.7278000000000002</v>
      </c>
      <c r="K122" s="1">
        <v>5.8327999999999998</v>
      </c>
      <c r="L122" s="1">
        <v>6.9207999999999998</v>
      </c>
      <c r="M122" s="1">
        <v>6.9207999999999998</v>
      </c>
      <c r="N122" s="1">
        <v>9.7858000000000001</v>
      </c>
    </row>
    <row r="123" spans="1:14" x14ac:dyDescent="0.25">
      <c r="A123" s="64"/>
      <c r="C123" s="1" t="s">
        <v>22</v>
      </c>
      <c r="E123" s="1">
        <v>2.2444999999999999</v>
      </c>
      <c r="F123" s="1">
        <v>3.8228</v>
      </c>
      <c r="G123" s="1">
        <v>5.0898000000000003</v>
      </c>
      <c r="H123" s="1">
        <v>5.9198000000000004</v>
      </c>
      <c r="I123" s="1">
        <v>7.1158000000000001</v>
      </c>
      <c r="J123" s="1">
        <v>8.5288000000000004</v>
      </c>
      <c r="K123" s="1">
        <v>9.7918000000000003</v>
      </c>
      <c r="L123" s="1">
        <v>12.0618</v>
      </c>
      <c r="M123" s="1">
        <v>13.0678</v>
      </c>
      <c r="N123" s="1">
        <v>16.3338</v>
      </c>
    </row>
    <row r="124" spans="1:14" x14ac:dyDescent="0.25">
      <c r="A124" s="64"/>
      <c r="C124" s="1" t="s">
        <v>20</v>
      </c>
      <c r="E124" s="1">
        <v>2.2444999999999999</v>
      </c>
      <c r="F124" s="1">
        <v>3.8228</v>
      </c>
      <c r="G124" s="1">
        <v>5.1978</v>
      </c>
      <c r="H124" s="1">
        <v>6.5637999999999996</v>
      </c>
      <c r="I124" s="1">
        <v>8.9518000000000004</v>
      </c>
      <c r="J124" s="1">
        <v>10.938800000000001</v>
      </c>
      <c r="K124" s="1">
        <v>12.6968</v>
      </c>
      <c r="L124" s="1">
        <v>15.750999999999999</v>
      </c>
      <c r="M124" s="1">
        <v>17.568999999999999</v>
      </c>
      <c r="N124" s="1">
        <v>21.254799999999999</v>
      </c>
    </row>
    <row r="125" spans="1:14" x14ac:dyDescent="0.25">
      <c r="A125" s="63">
        <v>21</v>
      </c>
      <c r="C125" s="1" t="s">
        <v>21</v>
      </c>
      <c r="E125" s="1">
        <v>4.1825000000000001</v>
      </c>
      <c r="F125" s="1">
        <v>6.7068000000000003</v>
      </c>
      <c r="G125" s="1">
        <v>9.6617999999999995</v>
      </c>
      <c r="H125" s="1">
        <v>9.8518000000000008</v>
      </c>
      <c r="I125" s="1">
        <v>9.8938000000000006</v>
      </c>
      <c r="J125" s="1">
        <v>10.5868</v>
      </c>
      <c r="K125" s="1">
        <v>10.688800000000001</v>
      </c>
      <c r="L125" s="1">
        <v>12.062799999999999</v>
      </c>
      <c r="M125" s="1">
        <v>12.062799999999999</v>
      </c>
      <c r="N125" s="1">
        <v>14.9268</v>
      </c>
    </row>
    <row r="126" spans="1:14" x14ac:dyDescent="0.25">
      <c r="A126" s="64"/>
      <c r="C126" s="1" t="s">
        <v>22</v>
      </c>
      <c r="E126" s="1">
        <v>4.1825000000000001</v>
      </c>
      <c r="F126" s="1">
        <v>6.7068000000000003</v>
      </c>
      <c r="G126" s="1">
        <v>9.8287999999999993</v>
      </c>
      <c r="H126" s="1">
        <v>12.9658</v>
      </c>
      <c r="I126" s="1">
        <v>15.081799999999999</v>
      </c>
      <c r="J126" s="1">
        <v>16.829799999999999</v>
      </c>
      <c r="K126" s="1">
        <v>21.059799999999999</v>
      </c>
      <c r="L126" s="1">
        <v>27.105799999999999</v>
      </c>
      <c r="M126" s="1">
        <v>30.358799999999999</v>
      </c>
      <c r="N126" s="1">
        <v>34.507800000000003</v>
      </c>
    </row>
    <row r="127" spans="1:14" x14ac:dyDescent="0.25">
      <c r="A127" s="64"/>
      <c r="C127" s="1" t="s">
        <v>20</v>
      </c>
      <c r="E127" s="1">
        <v>4.1825000000000001</v>
      </c>
      <c r="F127" s="1">
        <v>6.7077999999999998</v>
      </c>
      <c r="G127" s="1">
        <v>9.9377999999999993</v>
      </c>
      <c r="H127" s="1">
        <v>14.6328</v>
      </c>
      <c r="I127" s="1">
        <v>18.7818</v>
      </c>
      <c r="J127" s="1">
        <v>24.437799999999999</v>
      </c>
      <c r="K127" s="1">
        <v>29.9758</v>
      </c>
      <c r="L127" s="1">
        <v>37.371000000000002</v>
      </c>
      <c r="M127" s="1">
        <v>41.720999999999997</v>
      </c>
      <c r="N127" s="40">
        <v>49.1738</v>
      </c>
    </row>
    <row r="128" spans="1:14" x14ac:dyDescent="0.25">
      <c r="A128" s="64"/>
      <c r="C128" s="1" t="s">
        <v>21</v>
      </c>
      <c r="E128" s="1">
        <v>2.0724999999999998</v>
      </c>
      <c r="F128" s="1">
        <v>3.7418</v>
      </c>
      <c r="G128" s="1">
        <v>4.8777999999999997</v>
      </c>
      <c r="H128" s="1">
        <v>4.8777999999999997</v>
      </c>
      <c r="I128" s="1">
        <v>4.8777999999999997</v>
      </c>
      <c r="J128" s="1">
        <v>5.5077999999999996</v>
      </c>
      <c r="K128" s="1">
        <v>5.6097999999999999</v>
      </c>
      <c r="L128" s="1">
        <v>6.9837999999999996</v>
      </c>
      <c r="M128" s="1">
        <v>6.9837999999999996</v>
      </c>
      <c r="N128" s="1">
        <v>9.8477999999999994</v>
      </c>
    </row>
    <row r="129" spans="1:14" x14ac:dyDescent="0.25">
      <c r="A129" s="64"/>
      <c r="C129" s="1" t="s">
        <v>22</v>
      </c>
      <c r="E129" s="1">
        <v>2.0724999999999998</v>
      </c>
      <c r="F129" s="1">
        <v>3.7418</v>
      </c>
      <c r="G129" s="1">
        <v>4.8878000000000004</v>
      </c>
      <c r="H129" s="1">
        <v>5.6428000000000003</v>
      </c>
      <c r="I129" s="1">
        <v>6.9307999999999996</v>
      </c>
      <c r="J129" s="1">
        <v>8.1687999999999992</v>
      </c>
      <c r="K129" s="1">
        <v>9.4358000000000004</v>
      </c>
      <c r="L129" s="1">
        <v>12.050800000000001</v>
      </c>
      <c r="M129" s="1">
        <v>12.9808</v>
      </c>
      <c r="N129" s="1">
        <v>16.1768</v>
      </c>
    </row>
    <row r="130" spans="1:14" x14ac:dyDescent="0.25">
      <c r="A130" s="64"/>
      <c r="C130" s="1" t="s">
        <v>20</v>
      </c>
      <c r="E130" s="1">
        <v>2.0724999999999998</v>
      </c>
      <c r="F130" s="1">
        <v>3.7418</v>
      </c>
      <c r="G130" s="1">
        <v>4.9958</v>
      </c>
      <c r="H130" s="1">
        <v>6.2957999999999998</v>
      </c>
      <c r="I130" s="1">
        <v>8.6028000000000002</v>
      </c>
      <c r="J130" s="1">
        <v>10.395799999999999</v>
      </c>
      <c r="K130" s="1">
        <v>12.1328</v>
      </c>
      <c r="L130" s="1">
        <v>15.53</v>
      </c>
      <c r="M130" s="1">
        <v>17.308</v>
      </c>
      <c r="N130" s="1">
        <v>20.817799999999998</v>
      </c>
    </row>
    <row r="131" spans="1:14" x14ac:dyDescent="0.25">
      <c r="A131" s="63">
        <v>22</v>
      </c>
      <c r="C131" s="1" t="s">
        <v>21</v>
      </c>
      <c r="E131" s="1">
        <v>3.7835000000000001</v>
      </c>
      <c r="F131" s="1">
        <v>6.3188000000000004</v>
      </c>
      <c r="G131" s="1">
        <v>9.3987999999999996</v>
      </c>
      <c r="H131" s="1">
        <v>9.5777999999999999</v>
      </c>
      <c r="I131" s="1">
        <v>9.6197999999999997</v>
      </c>
      <c r="J131" s="1">
        <v>10.3688</v>
      </c>
      <c r="K131" s="1">
        <v>10.4718</v>
      </c>
      <c r="L131" s="1">
        <v>12.1778</v>
      </c>
      <c r="M131" s="1">
        <v>12.1778</v>
      </c>
      <c r="N131" s="1">
        <v>15.117800000000001</v>
      </c>
    </row>
    <row r="132" spans="1:14" x14ac:dyDescent="0.25">
      <c r="A132" s="64"/>
      <c r="C132" s="1" t="s">
        <v>22</v>
      </c>
      <c r="E132" s="1">
        <v>3.7835000000000001</v>
      </c>
      <c r="F132" s="1">
        <v>6.3188000000000004</v>
      </c>
      <c r="G132" s="1">
        <v>9.5648</v>
      </c>
      <c r="H132" s="1">
        <v>12.343299999999999</v>
      </c>
      <c r="I132" s="1">
        <v>14.786300000000001</v>
      </c>
      <c r="J132" s="1">
        <v>16.5733</v>
      </c>
      <c r="K132" s="1">
        <v>20.642299999999999</v>
      </c>
      <c r="L132" s="1">
        <v>27.033300000000001</v>
      </c>
      <c r="M132" s="1">
        <v>29.971800000000002</v>
      </c>
      <c r="N132" s="1">
        <v>34.211799999999997</v>
      </c>
    </row>
    <row r="133" spans="1:14" x14ac:dyDescent="0.25">
      <c r="A133" s="64"/>
      <c r="C133" s="1" t="s">
        <v>20</v>
      </c>
      <c r="E133" s="1">
        <v>3.7835000000000001</v>
      </c>
      <c r="F133" s="1">
        <v>6.3208000000000002</v>
      </c>
      <c r="G133" s="1">
        <v>9.6747999999999994</v>
      </c>
      <c r="H133" s="1">
        <v>13.9153</v>
      </c>
      <c r="I133" s="1">
        <v>18.255299999999998</v>
      </c>
      <c r="J133" s="1">
        <v>23.828299999999999</v>
      </c>
      <c r="K133" s="1">
        <v>29.2163</v>
      </c>
      <c r="L133" s="1">
        <v>36.944299999999998</v>
      </c>
      <c r="M133" s="1">
        <v>40.9328</v>
      </c>
      <c r="N133" s="40">
        <v>48.482799999999997</v>
      </c>
    </row>
    <row r="134" spans="1:14" x14ac:dyDescent="0.25">
      <c r="A134" s="64"/>
      <c r="C134" s="1" t="s">
        <v>21</v>
      </c>
      <c r="E134" s="1">
        <v>2.1815000000000002</v>
      </c>
      <c r="F134" s="1">
        <v>3.8837999999999999</v>
      </c>
      <c r="G134" s="1">
        <v>5.1768000000000001</v>
      </c>
      <c r="H134" s="1">
        <v>5.1768000000000001</v>
      </c>
      <c r="I134" s="1">
        <v>5.1768000000000001</v>
      </c>
      <c r="J134" s="1">
        <v>5.8617999999999997</v>
      </c>
      <c r="K134" s="1">
        <v>5.9648000000000003</v>
      </c>
      <c r="L134" s="1">
        <v>7.6707999999999998</v>
      </c>
      <c r="M134" s="1">
        <v>7.6707999999999998</v>
      </c>
      <c r="N134" s="1">
        <v>10.610799999999999</v>
      </c>
    </row>
    <row r="135" spans="1:14" x14ac:dyDescent="0.25">
      <c r="A135" s="64"/>
      <c r="C135" s="1" t="s">
        <v>22</v>
      </c>
      <c r="E135" s="1">
        <v>2.1815000000000002</v>
      </c>
      <c r="F135" s="1">
        <v>3.8837999999999999</v>
      </c>
      <c r="G135" s="1">
        <v>5.1867999999999999</v>
      </c>
      <c r="H135" s="1">
        <v>5.8312999999999997</v>
      </c>
      <c r="I135" s="1">
        <v>6.9432999999999998</v>
      </c>
      <c r="J135" s="1">
        <v>8.2233000000000001</v>
      </c>
      <c r="K135" s="1">
        <v>9.4292999999999996</v>
      </c>
      <c r="L135" s="1">
        <v>12.337300000000001</v>
      </c>
      <c r="M135" s="1">
        <v>13.270799999999999</v>
      </c>
      <c r="N135" s="1">
        <v>16.550799999999999</v>
      </c>
    </row>
    <row r="136" spans="1:14" x14ac:dyDescent="0.25">
      <c r="A136" s="64"/>
      <c r="C136" s="1" t="s">
        <v>20</v>
      </c>
      <c r="E136" s="1">
        <v>2.1815000000000002</v>
      </c>
      <c r="F136" s="1">
        <v>3.8837999999999999</v>
      </c>
      <c r="G136" s="1">
        <v>5.2948000000000004</v>
      </c>
      <c r="H136" s="1">
        <v>6.3463000000000003</v>
      </c>
      <c r="I136" s="1">
        <v>8.4753000000000007</v>
      </c>
      <c r="J136" s="1">
        <v>10.263299999999999</v>
      </c>
      <c r="K136" s="1">
        <v>11.9093</v>
      </c>
      <c r="L136" s="1">
        <v>15.580299999999999</v>
      </c>
      <c r="M136" s="1">
        <v>17.317799999999998</v>
      </c>
      <c r="N136" s="1">
        <v>20.899799999999999</v>
      </c>
    </row>
    <row r="137" spans="1:14" x14ac:dyDescent="0.25">
      <c r="A137" s="63">
        <v>23</v>
      </c>
      <c r="C137" s="1" t="s">
        <v>21</v>
      </c>
      <c r="E137" s="1">
        <v>4.1805000000000003</v>
      </c>
      <c r="F137" s="1">
        <v>6.6158000000000001</v>
      </c>
      <c r="G137" s="1">
        <v>9.5427999999999997</v>
      </c>
      <c r="H137" s="1">
        <v>9.7218</v>
      </c>
      <c r="I137" s="1">
        <v>9.7628000000000004</v>
      </c>
      <c r="J137" s="1">
        <v>10.508800000000001</v>
      </c>
      <c r="K137" s="1">
        <v>10.626799999999999</v>
      </c>
      <c r="L137" s="1">
        <v>12.3148</v>
      </c>
      <c r="M137" s="1">
        <v>12.3148</v>
      </c>
      <c r="N137" s="1">
        <v>15.2408</v>
      </c>
    </row>
    <row r="138" spans="1:14" x14ac:dyDescent="0.25">
      <c r="A138" s="64"/>
      <c r="C138" s="1" t="s">
        <v>22</v>
      </c>
      <c r="E138" s="1">
        <v>4.1805000000000003</v>
      </c>
      <c r="F138" s="1">
        <v>6.6158000000000001</v>
      </c>
      <c r="G138" s="1">
        <v>9.7088000000000001</v>
      </c>
      <c r="H138" s="1">
        <v>12.427300000000001</v>
      </c>
      <c r="I138" s="1">
        <v>14.7803</v>
      </c>
      <c r="J138" s="1">
        <v>16.510300000000001</v>
      </c>
      <c r="K138" s="1">
        <v>20.441299999999998</v>
      </c>
      <c r="L138" s="1">
        <v>26.970300000000002</v>
      </c>
      <c r="M138" s="1">
        <v>29.706800000000001</v>
      </c>
      <c r="N138" s="1">
        <v>34.125799999999998</v>
      </c>
    </row>
    <row r="139" spans="1:14" x14ac:dyDescent="0.25">
      <c r="A139" s="64"/>
      <c r="C139" s="1" t="s">
        <v>20</v>
      </c>
      <c r="E139" s="1">
        <v>4.1805000000000003</v>
      </c>
      <c r="F139" s="1">
        <v>6.6167999999999996</v>
      </c>
      <c r="G139" s="1">
        <v>9.8178000000000001</v>
      </c>
      <c r="H139" s="1">
        <v>13.830299999999999</v>
      </c>
      <c r="I139" s="1">
        <v>17.866299999999999</v>
      </c>
      <c r="J139" s="1">
        <v>23.3553</v>
      </c>
      <c r="K139" s="1">
        <v>28.593299999999999</v>
      </c>
      <c r="L139" s="1">
        <v>36.398299999999999</v>
      </c>
      <c r="M139" s="1">
        <v>40.089799999999997</v>
      </c>
      <c r="N139" s="40">
        <v>47.753799999999998</v>
      </c>
    </row>
    <row r="140" spans="1:14" x14ac:dyDescent="0.25">
      <c r="A140" s="64"/>
      <c r="C140" s="1" t="s">
        <v>21</v>
      </c>
      <c r="E140" s="1">
        <v>2.2025000000000001</v>
      </c>
      <c r="F140" s="1">
        <v>3.8847999999999998</v>
      </c>
      <c r="G140" s="1">
        <v>5.0768000000000004</v>
      </c>
      <c r="H140" s="1">
        <v>5.0768000000000004</v>
      </c>
      <c r="I140" s="1">
        <v>5.0768000000000004</v>
      </c>
      <c r="J140" s="1">
        <v>5.7758000000000003</v>
      </c>
      <c r="K140" s="1">
        <v>5.8937999999999997</v>
      </c>
      <c r="L140" s="1">
        <v>7.5818000000000003</v>
      </c>
      <c r="M140" s="1">
        <v>7.5818000000000003</v>
      </c>
      <c r="N140" s="1">
        <v>10.5078</v>
      </c>
    </row>
    <row r="141" spans="1:14" x14ac:dyDescent="0.25">
      <c r="A141" s="64"/>
      <c r="C141" s="1" t="s">
        <v>22</v>
      </c>
      <c r="E141" s="1">
        <v>2.2025000000000001</v>
      </c>
      <c r="F141" s="1">
        <v>3.8847999999999998</v>
      </c>
      <c r="G141" s="1">
        <v>5.0868000000000002</v>
      </c>
      <c r="H141" s="1">
        <v>5.7443</v>
      </c>
      <c r="I141" s="1">
        <v>6.7823000000000002</v>
      </c>
      <c r="J141" s="1">
        <v>8.0263000000000009</v>
      </c>
      <c r="K141" s="1">
        <v>9.2003000000000004</v>
      </c>
      <c r="L141" s="1">
        <v>12.061299999999999</v>
      </c>
      <c r="M141" s="1">
        <v>13.0038</v>
      </c>
      <c r="N141" s="1">
        <v>16.450800000000001</v>
      </c>
    </row>
    <row r="142" spans="1:14" x14ac:dyDescent="0.25">
      <c r="A142" s="64"/>
      <c r="C142" s="1" t="s">
        <v>20</v>
      </c>
      <c r="E142" s="1">
        <v>2.2025000000000001</v>
      </c>
      <c r="F142" s="1">
        <v>3.8847999999999998</v>
      </c>
      <c r="G142" s="1">
        <v>5.1947999999999999</v>
      </c>
      <c r="H142" s="1">
        <v>6.1553000000000004</v>
      </c>
      <c r="I142" s="1">
        <v>8.0463000000000005</v>
      </c>
      <c r="J142" s="1">
        <v>9.8573000000000004</v>
      </c>
      <c r="K142" s="1">
        <v>11.4503</v>
      </c>
      <c r="L142" s="1">
        <v>15.061299999999999</v>
      </c>
      <c r="M142" s="1">
        <v>16.732800000000001</v>
      </c>
      <c r="N142" s="1">
        <v>20.5228</v>
      </c>
    </row>
    <row r="143" spans="1:14" x14ac:dyDescent="0.25">
      <c r="A143" s="63">
        <v>24</v>
      </c>
      <c r="C143" s="1" t="s">
        <v>21</v>
      </c>
      <c r="E143" s="1">
        <v>4.0221</v>
      </c>
      <c r="F143" s="1">
        <v>6.3314000000000004</v>
      </c>
      <c r="G143" s="1">
        <v>9.0923999999999996</v>
      </c>
      <c r="H143" s="1">
        <v>9.2634000000000007</v>
      </c>
      <c r="I143" s="1">
        <v>9.3033999999999999</v>
      </c>
      <c r="J143" s="1">
        <v>10.0534</v>
      </c>
      <c r="K143" s="1">
        <v>10.182399999999999</v>
      </c>
      <c r="L143" s="1">
        <v>11.9224</v>
      </c>
      <c r="M143" s="1">
        <v>11.9224</v>
      </c>
      <c r="N143" s="1">
        <v>14.519399999999999</v>
      </c>
    </row>
    <row r="144" spans="1:14" x14ac:dyDescent="0.25">
      <c r="A144" s="64"/>
      <c r="C144" s="1" t="s">
        <v>22</v>
      </c>
      <c r="E144" s="1">
        <v>4.0221</v>
      </c>
      <c r="F144" s="1">
        <v>6.3314000000000004</v>
      </c>
      <c r="G144" s="1">
        <v>9.2553999999999998</v>
      </c>
      <c r="H144" s="1">
        <v>11.9049</v>
      </c>
      <c r="I144" s="1">
        <v>14.0869</v>
      </c>
      <c r="J144" s="1">
        <v>15.9809</v>
      </c>
      <c r="K144" s="1">
        <v>19.825900000000001</v>
      </c>
      <c r="L144" s="1">
        <v>26.329899999999999</v>
      </c>
      <c r="M144" s="1">
        <v>28.884399999999999</v>
      </c>
      <c r="N144" s="1">
        <v>32.986400000000003</v>
      </c>
    </row>
    <row r="145" spans="1:14" x14ac:dyDescent="0.25">
      <c r="A145" s="64"/>
      <c r="C145" s="1" t="s">
        <v>20</v>
      </c>
      <c r="E145" s="1">
        <v>4.0221</v>
      </c>
      <c r="F145" s="1">
        <v>6.3323999999999998</v>
      </c>
      <c r="G145" s="1">
        <v>9.3363999999999994</v>
      </c>
      <c r="H145" s="1">
        <v>13.068899999999999</v>
      </c>
      <c r="I145" s="1">
        <v>16.7819</v>
      </c>
      <c r="J145" s="1">
        <v>22.258900000000001</v>
      </c>
      <c r="K145" s="1">
        <v>27.395900000000001</v>
      </c>
      <c r="L145" s="1">
        <v>35.052900000000001</v>
      </c>
      <c r="M145" s="1">
        <v>38.492400000000004</v>
      </c>
      <c r="N145" s="40">
        <v>45.602400000000003</v>
      </c>
    </row>
    <row r="146" spans="1:14" x14ac:dyDescent="0.25">
      <c r="A146" s="64"/>
      <c r="C146" s="1" t="s">
        <v>21</v>
      </c>
      <c r="E146" s="1">
        <v>2.0280999999999998</v>
      </c>
      <c r="F146" s="1">
        <v>3.6534</v>
      </c>
      <c r="G146" s="1">
        <v>4.7324000000000002</v>
      </c>
      <c r="H146" s="1">
        <v>4.7324000000000002</v>
      </c>
      <c r="I146" s="1">
        <v>4.7324000000000002</v>
      </c>
      <c r="J146" s="1">
        <v>5.4424000000000001</v>
      </c>
      <c r="K146" s="1">
        <v>5.5713999999999997</v>
      </c>
      <c r="L146" s="1">
        <v>7.3113999999999999</v>
      </c>
      <c r="M146" s="1">
        <v>7.3113999999999999</v>
      </c>
      <c r="N146" s="1">
        <v>9.9084000000000003</v>
      </c>
    </row>
    <row r="147" spans="1:14" x14ac:dyDescent="0.25">
      <c r="A147" s="64"/>
      <c r="C147" s="1" t="s">
        <v>22</v>
      </c>
      <c r="E147" s="1">
        <v>2.0280999999999998</v>
      </c>
      <c r="F147" s="1">
        <v>3.6534</v>
      </c>
      <c r="G147" s="1">
        <v>4.7423999999999999</v>
      </c>
      <c r="H147" s="1">
        <v>5.3838999999999997</v>
      </c>
      <c r="I147" s="1">
        <v>6.4379</v>
      </c>
      <c r="J147" s="1">
        <v>7.6608999999999998</v>
      </c>
      <c r="K147" s="1">
        <v>8.8359000000000005</v>
      </c>
      <c r="L147" s="1">
        <v>11.8019</v>
      </c>
      <c r="M147" s="1">
        <v>12.7384</v>
      </c>
      <c r="N147" s="1">
        <v>15.852399999999999</v>
      </c>
    </row>
    <row r="148" spans="1:14" x14ac:dyDescent="0.25">
      <c r="A148" s="64"/>
      <c r="C148" s="1" t="s">
        <v>20</v>
      </c>
      <c r="E148" s="1">
        <v>2.0280999999999998</v>
      </c>
      <c r="F148" s="1">
        <v>3.6534</v>
      </c>
      <c r="G148" s="1">
        <v>4.8224</v>
      </c>
      <c r="H148" s="1">
        <v>5.7248999999999999</v>
      </c>
      <c r="I148" s="1">
        <v>7.4718999999999998</v>
      </c>
      <c r="J148" s="1">
        <v>9.1448999999999998</v>
      </c>
      <c r="K148" s="1">
        <v>10.7149</v>
      </c>
      <c r="L148" s="1">
        <v>14.4079</v>
      </c>
      <c r="M148" s="1">
        <v>16.0304</v>
      </c>
      <c r="N148" s="1">
        <v>19.4434</v>
      </c>
    </row>
  </sheetData>
  <mergeCells count="24">
    <mergeCell ref="A35:A40"/>
    <mergeCell ref="A5:A10"/>
    <mergeCell ref="A11:A16"/>
    <mergeCell ref="A17:A22"/>
    <mergeCell ref="A23:A28"/>
    <mergeCell ref="A29:A34"/>
    <mergeCell ref="A107:A112"/>
    <mergeCell ref="A113:A118"/>
    <mergeCell ref="A41:A46"/>
    <mergeCell ref="A47:A52"/>
    <mergeCell ref="A53:A58"/>
    <mergeCell ref="A59:A64"/>
    <mergeCell ref="A65:A70"/>
    <mergeCell ref="A71:A76"/>
    <mergeCell ref="A77:A82"/>
    <mergeCell ref="A83:A88"/>
    <mergeCell ref="A89:A94"/>
    <mergeCell ref="A95:A100"/>
    <mergeCell ref="A101:A106"/>
    <mergeCell ref="A119:A124"/>
    <mergeCell ref="A125:A130"/>
    <mergeCell ref="A131:A136"/>
    <mergeCell ref="A137:A142"/>
    <mergeCell ref="A143:A1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</vt:lpstr>
      <vt:lpstr>Лист1</vt:lpstr>
      <vt:lpstr>'Таблица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2018-07-18T08:50:00Z</dcterms:modified>
</cp:coreProperties>
</file>